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ontoya\Desktop\CONTRATOS\2. Equipos de Laboratorio\2026\Procesos contractuales\0. RADICADOS\5. SA - CALIBRACIONES\Estudio de mercado\"/>
    </mc:Choice>
  </mc:AlternateContent>
  <bookViews>
    <workbookView xWindow="-120" yWindow="-120" windowWidth="20730" windowHeight="11160" firstSheet="1" activeTab="3"/>
  </bookViews>
  <sheets>
    <sheet name="CONT. AÑOS E HISTORI" sheetId="3" r:id="rId1"/>
    <sheet name="HISTORICO" sheetId="4" r:id="rId2"/>
    <sheet name="COTIZACIONES" sheetId="5" r:id="rId3"/>
    <sheet name="Prome. Cot. e Ind." sheetId="6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6" l="1"/>
  <c r="G24" i="6"/>
  <c r="G22" i="6"/>
  <c r="G19" i="6"/>
  <c r="G20" i="6"/>
  <c r="G18" i="6"/>
  <c r="G5" i="6"/>
  <c r="G6" i="6"/>
  <c r="G7" i="6"/>
  <c r="G8" i="6"/>
  <c r="G9" i="6"/>
  <c r="G10" i="6"/>
  <c r="G11" i="6"/>
  <c r="G12" i="6"/>
  <c r="G13" i="6"/>
  <c r="G14" i="6"/>
  <c r="G15" i="6"/>
  <c r="G16" i="6"/>
  <c r="G4" i="6"/>
  <c r="H4" i="6"/>
  <c r="H5" i="6" l="1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G21" i="6"/>
  <c r="G17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4" i="6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4" i="5"/>
  <c r="I5" i="5"/>
  <c r="J5" i="5"/>
  <c r="I6" i="5"/>
  <c r="J6" i="5"/>
  <c r="I7" i="5"/>
  <c r="J7" i="5"/>
  <c r="I8" i="5"/>
  <c r="J8" i="5"/>
  <c r="I9" i="5"/>
  <c r="J9" i="5" s="1"/>
  <c r="I10" i="5"/>
  <c r="J10" i="5"/>
  <c r="I11" i="5"/>
  <c r="J11" i="5"/>
  <c r="I12" i="5"/>
  <c r="J12" i="5"/>
  <c r="I13" i="5"/>
  <c r="J13" i="5"/>
  <c r="I14" i="5"/>
  <c r="J14" i="5"/>
  <c r="I15" i="5"/>
  <c r="J15" i="5"/>
  <c r="I16" i="5"/>
  <c r="J16" i="5"/>
  <c r="I17" i="5"/>
  <c r="J17" i="5" s="1"/>
  <c r="I18" i="5"/>
  <c r="J18" i="5"/>
  <c r="I19" i="5"/>
  <c r="J19" i="5"/>
  <c r="I20" i="5"/>
  <c r="J20" i="5"/>
  <c r="I21" i="5"/>
  <c r="J21" i="5" s="1"/>
  <c r="I22" i="5"/>
  <c r="J22" i="5"/>
  <c r="I23" i="5"/>
  <c r="J23" i="5"/>
  <c r="I24" i="5"/>
  <c r="J24" i="5"/>
  <c r="I4" i="5"/>
  <c r="J4" i="5" s="1"/>
  <c r="H25" i="6" l="1"/>
  <c r="F5" i="5"/>
  <c r="G5" i="5"/>
  <c r="F6" i="5"/>
  <c r="G6" i="5"/>
  <c r="F7" i="5"/>
  <c r="G7" i="5" s="1"/>
  <c r="F8" i="5"/>
  <c r="G8" i="5"/>
  <c r="F9" i="5"/>
  <c r="G9" i="5"/>
  <c r="F10" i="5"/>
  <c r="G10" i="5"/>
  <c r="F11" i="5"/>
  <c r="G11" i="5" s="1"/>
  <c r="F12" i="5"/>
  <c r="G12" i="5"/>
  <c r="F13" i="5"/>
  <c r="G13" i="5"/>
  <c r="F14" i="5"/>
  <c r="G14" i="5"/>
  <c r="F15" i="5"/>
  <c r="G15" i="5"/>
  <c r="F16" i="5"/>
  <c r="G16" i="5"/>
  <c r="F17" i="5"/>
  <c r="G17" i="5" s="1"/>
  <c r="F18" i="5"/>
  <c r="G18" i="5"/>
  <c r="F19" i="5"/>
  <c r="G19" i="5" s="1"/>
  <c r="F20" i="5"/>
  <c r="G20" i="5"/>
  <c r="F21" i="5"/>
  <c r="G21" i="5"/>
  <c r="F22" i="5"/>
  <c r="G22" i="5" s="1"/>
  <c r="F23" i="5"/>
  <c r="G23" i="5"/>
  <c r="F24" i="5"/>
  <c r="G24" i="5"/>
  <c r="N20" i="4"/>
  <c r="N21" i="4"/>
  <c r="N22" i="4"/>
  <c r="N23" i="4"/>
  <c r="N24" i="4"/>
  <c r="N25" i="4"/>
  <c r="N19" i="4"/>
  <c r="N9" i="4"/>
  <c r="N10" i="4"/>
  <c r="N11" i="4"/>
  <c r="N12" i="4"/>
  <c r="N13" i="4"/>
  <c r="N14" i="4"/>
  <c r="N15" i="4"/>
  <c r="N16" i="4"/>
  <c r="N17" i="4"/>
  <c r="N8" i="4"/>
  <c r="N6" i="4"/>
  <c r="N7" i="4"/>
  <c r="N5" i="4"/>
  <c r="M6" i="4" l="1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5" i="4"/>
  <c r="E6" i="4"/>
  <c r="J6" i="4"/>
  <c r="K6" i="4" s="1"/>
  <c r="J7" i="4"/>
  <c r="K7" i="4" s="1"/>
  <c r="J8" i="4"/>
  <c r="K8" i="4"/>
  <c r="J9" i="4"/>
  <c r="K9" i="4"/>
  <c r="J10" i="4"/>
  <c r="K10" i="4"/>
  <c r="J11" i="4"/>
  <c r="K11" i="4"/>
  <c r="J12" i="4"/>
  <c r="K12" i="4" s="1"/>
  <c r="J13" i="4"/>
  <c r="K13" i="4"/>
  <c r="J14" i="4"/>
  <c r="K14" i="4"/>
  <c r="J15" i="4"/>
  <c r="K15" i="4"/>
  <c r="J16" i="4"/>
  <c r="K16" i="4"/>
  <c r="J17" i="4"/>
  <c r="K17" i="4"/>
  <c r="J18" i="4"/>
  <c r="K18" i="4"/>
  <c r="J19" i="4"/>
  <c r="K19" i="4" s="1"/>
  <c r="J20" i="4"/>
  <c r="K20" i="4" s="1"/>
  <c r="J21" i="4"/>
  <c r="K21" i="4" s="1"/>
  <c r="J22" i="4"/>
  <c r="K22" i="4"/>
  <c r="J23" i="4"/>
  <c r="K23" i="4"/>
  <c r="J24" i="4"/>
  <c r="K24" i="4"/>
  <c r="J25" i="4"/>
  <c r="K25" i="4" s="1"/>
  <c r="F6" i="4"/>
  <c r="G6" i="4"/>
  <c r="H6" i="4"/>
  <c r="F7" i="4"/>
  <c r="G7" i="4"/>
  <c r="H7" i="4" s="1"/>
  <c r="F8" i="4"/>
  <c r="G8" i="4"/>
  <c r="H8" i="4"/>
  <c r="F9" i="4"/>
  <c r="G9" i="4"/>
  <c r="H9" i="4"/>
  <c r="F10" i="4"/>
  <c r="G10" i="4"/>
  <c r="H10" i="4"/>
  <c r="F11" i="4"/>
  <c r="G11" i="4" s="1"/>
  <c r="H11" i="4" s="1"/>
  <c r="F12" i="4"/>
  <c r="G12" i="4"/>
  <c r="H12" i="4"/>
  <c r="F13" i="4"/>
  <c r="G13" i="4" s="1"/>
  <c r="H13" i="4" s="1"/>
  <c r="F14" i="4"/>
  <c r="G14" i="4"/>
  <c r="H14" i="4"/>
  <c r="F15" i="4"/>
  <c r="G15" i="4"/>
  <c r="H15" i="4"/>
  <c r="F16" i="4"/>
  <c r="G16" i="4"/>
  <c r="H16" i="4"/>
  <c r="F17" i="4"/>
  <c r="G17" i="4"/>
  <c r="H17" i="4"/>
  <c r="F18" i="4"/>
  <c r="G18" i="4"/>
  <c r="H18" i="4"/>
  <c r="F19" i="4"/>
  <c r="G19" i="4"/>
  <c r="H19" i="4"/>
  <c r="F20" i="4"/>
  <c r="G20" i="4" s="1"/>
  <c r="H20" i="4" s="1"/>
  <c r="F21" i="4"/>
  <c r="G21" i="4" s="1"/>
  <c r="H21" i="4" s="1"/>
  <c r="F22" i="4"/>
  <c r="G22" i="4" s="1"/>
  <c r="H22" i="4" s="1"/>
  <c r="F23" i="4"/>
  <c r="G23" i="4" s="1"/>
  <c r="H23" i="4" s="1"/>
  <c r="F24" i="4"/>
  <c r="G24" i="4"/>
  <c r="H24" i="4"/>
  <c r="F25" i="4"/>
  <c r="G25" i="4"/>
  <c r="H25" i="4" s="1"/>
  <c r="N18" i="4" l="1"/>
  <c r="F5" i="4" l="1"/>
  <c r="F4" i="5" l="1"/>
  <c r="G4" i="5" s="1"/>
  <c r="J5" i="4" l="1"/>
  <c r="K5" i="4" s="1"/>
  <c r="G5" i="4"/>
  <c r="H5" i="4" s="1"/>
</calcChain>
</file>

<file path=xl/sharedStrings.xml><?xml version="1.0" encoding="utf-8"?>
<sst xmlns="http://schemas.openxmlformats.org/spreadsheetml/2006/main" count="136" uniqueCount="50">
  <si>
    <t>No. De contrato</t>
  </si>
  <si>
    <t xml:space="preserve">Modalidad de selección </t>
  </si>
  <si>
    <t>Objeto del contrato</t>
  </si>
  <si>
    <t>Provedor</t>
  </si>
  <si>
    <t xml:space="preserve">Valor </t>
  </si>
  <si>
    <t>PROMEDIO</t>
  </si>
  <si>
    <t>Precio unitario + IVA del mercado 2022</t>
  </si>
  <si>
    <t>Ref.</t>
  </si>
  <si>
    <t>No.</t>
  </si>
  <si>
    <t>EQUIPO</t>
  </si>
  <si>
    <t>No. Metrologico</t>
  </si>
  <si>
    <t>CYT</t>
  </si>
  <si>
    <t>CONTRATOS DEL INS - CONDUCTIVIDAD</t>
  </si>
  <si>
    <t>Precio unitario + IVA del mercado 2023</t>
  </si>
  <si>
    <t>INS-CYT-514-2023</t>
  </si>
  <si>
    <t>TOTAL</t>
  </si>
  <si>
    <t>Valor Unitario</t>
  </si>
  <si>
    <t>IVA</t>
  </si>
  <si>
    <t xml:space="preserve">Promedio del valor indexado y promedio valor del mercado </t>
  </si>
  <si>
    <t>Promedio precios del  mercado</t>
  </si>
  <si>
    <t>Promedio unitario</t>
  </si>
  <si>
    <t>AC-189</t>
  </si>
  <si>
    <t>SH-118</t>
  </si>
  <si>
    <t>MC-092</t>
  </si>
  <si>
    <t>AC-253</t>
  </si>
  <si>
    <t>BIO-163</t>
  </si>
  <si>
    <t>SH-119</t>
  </si>
  <si>
    <t xml:space="preserve">JUEGO DE MASAS </t>
  </si>
  <si>
    <t>JUEGO DE PESAS F1</t>
  </si>
  <si>
    <t xml:space="preserve">JUEGO DE PESAS </t>
  </si>
  <si>
    <t xml:space="preserve">JUEGO DE MASAS CLASE F1 </t>
  </si>
  <si>
    <t>JUEGO DE PESAS</t>
  </si>
  <si>
    <t>PESA INDIVIDUAL</t>
  </si>
  <si>
    <t>Prestar los servicios de Calibración a los equipos de laboratorio e instrumentos de
medición del Instituto Nacional de Salud de acuerdo con las especificaciones técnicas definidas.</t>
  </si>
  <si>
    <t xml:space="preserve"> CONAMET SAS</t>
  </si>
  <si>
    <t>Promedio precios del mercado</t>
  </si>
  <si>
    <t>INS-SAMC-158-2024</t>
  </si>
  <si>
    <t>Menor cuantía por selección abreviada</t>
  </si>
  <si>
    <t>Prestar los servicios de Calibración a los equipos de laboratorio e instrumentos de medición del Instituto Nacional de Salud de acuerdo con las especificaciones técnicas definidas para la magnitud de Patrones de Masa</t>
  </si>
  <si>
    <t>COMPAÑIA NACIONAL DE
METROLOGIA SAS</t>
  </si>
  <si>
    <t>PESAS PATRÓN</t>
  </si>
  <si>
    <t>Precio unitario + IVA del mercado 2025</t>
  </si>
  <si>
    <t>Conamet</t>
  </si>
  <si>
    <t>Promedio valor indexado 
(2022-2025)</t>
  </si>
  <si>
    <t>INS-SAMC-663- 2025</t>
  </si>
  <si>
    <t xml:space="preserve"> Prestar los servicios de Calibración a los equipos de laboratorio e instrumentosde medición del Instituto Nacional de Salud de acuerdo con las especificaciones técnicas definidas para la magnitud de Patrones de Masa.</t>
  </si>
  <si>
    <t>LNI-046</t>
  </si>
  <si>
    <t>LNI-047</t>
  </si>
  <si>
    <t>LABCYS</t>
  </si>
  <si>
    <t>Valor Total incluido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</si>
</sst>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\ #,##0;[Red]\-&quot;$&quot;\ #,##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&quot;$&quot;\ #,##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b/>
      <sz val="10"/>
      <color theme="1"/>
      <name val="Arial Narrow"/>
      <family val="2"/>
    </font>
    <font>
      <b/>
      <sz val="9"/>
      <color rgb="FF000000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.5"/>
      <color rgb="FF000000"/>
      <name val="Arial Narrow"/>
      <family val="2"/>
    </font>
    <font>
      <sz val="8"/>
      <color rgb="FF000000"/>
      <name val="Arial"/>
      <family val="2"/>
    </font>
    <font>
      <sz val="9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2" fillId="0" borderId="0" applyFont="0" applyFill="0" applyBorder="0" applyAlignment="0" applyProtection="0"/>
    <xf numFmtId="0" fontId="1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4" fontId="2" fillId="0" borderId="0" applyFont="0" applyFill="0" applyBorder="0" applyAlignment="0" applyProtection="0"/>
    <xf numFmtId="0" fontId="2" fillId="0" borderId="0"/>
  </cellStyleXfs>
  <cellXfs count="44">
    <xf numFmtId="0" fontId="0" fillId="0" borderId="0" xfId="0"/>
    <xf numFmtId="0" fontId="1" fillId="0" borderId="0" xfId="2"/>
    <xf numFmtId="0" fontId="3" fillId="0" borderId="0" xfId="2" applyFont="1"/>
    <xf numFmtId="0" fontId="9" fillId="0" borderId="1" xfId="2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0" fontId="15" fillId="0" borderId="1" xfId="2" applyFont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6" fontId="9" fillId="0" borderId="1" xfId="2" applyNumberFormat="1" applyFont="1" applyBorder="1" applyAlignment="1">
      <alignment horizontal="center" vertical="center" wrapText="1"/>
    </xf>
    <xf numFmtId="10" fontId="11" fillId="2" borderId="1" xfId="2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164" fontId="8" fillId="0" borderId="4" xfId="9" applyNumberFormat="1" applyFont="1" applyBorder="1" applyAlignment="1">
      <alignment horizontal="center"/>
    </xf>
    <xf numFmtId="164" fontId="8" fillId="5" borderId="4" xfId="9" applyNumberFormat="1" applyFont="1" applyFill="1" applyBorder="1" applyAlignment="1">
      <alignment horizontal="center"/>
    </xf>
    <xf numFmtId="164" fontId="8" fillId="0" borderId="1" xfId="9" applyNumberFormat="1" applyFont="1" applyBorder="1" applyAlignment="1">
      <alignment horizontal="center"/>
    </xf>
    <xf numFmtId="164" fontId="8" fillId="5" borderId="1" xfId="9" applyNumberFormat="1" applyFont="1" applyFill="1" applyBorder="1" applyAlignment="1">
      <alignment horizontal="center"/>
    </xf>
    <xf numFmtId="164" fontId="8" fillId="0" borderId="1" xfId="9" applyNumberFormat="1" applyFont="1" applyFill="1" applyBorder="1" applyAlignment="1">
      <alignment horizontal="center"/>
    </xf>
    <xf numFmtId="0" fontId="13" fillId="0" borderId="1" xfId="2" applyFont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19" fillId="6" borderId="1" xfId="9" applyNumberFormat="1" applyFont="1" applyFill="1" applyBorder="1" applyAlignment="1">
      <alignment horizontal="center" vertical="center" wrapText="1"/>
    </xf>
    <xf numFmtId="164" fontId="19" fillId="0" borderId="1" xfId="9" applyNumberFormat="1" applyFont="1" applyBorder="1" applyAlignment="1">
      <alignment horizontal="center"/>
    </xf>
    <xf numFmtId="164" fontId="7" fillId="0" borderId="1" xfId="1" applyNumberFormat="1" applyFont="1" applyBorder="1" applyAlignment="1">
      <alignment horizontal="center" vertical="center"/>
    </xf>
    <xf numFmtId="164" fontId="5" fillId="4" borderId="0" xfId="2" applyNumberFormat="1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10" fontId="11" fillId="2" borderId="1" xfId="1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4" fontId="18" fillId="7" borderId="1" xfId="2" applyNumberFormat="1" applyFont="1" applyFill="1" applyBorder="1" applyAlignment="1">
      <alignment horizontal="center" vertical="center" wrapText="1"/>
    </xf>
    <xf numFmtId="164" fontId="18" fillId="7" borderId="1" xfId="9" applyNumberFormat="1" applyFont="1" applyFill="1" applyBorder="1" applyAlignment="1">
      <alignment horizontal="center" vertical="center" wrapText="1"/>
    </xf>
    <xf numFmtId="164" fontId="7" fillId="0" borderId="1" xfId="9" applyNumberFormat="1" applyFont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5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4" borderId="2" xfId="2" applyFont="1" applyFill="1" applyBorder="1" applyAlignment="1">
      <alignment horizontal="center" vertical="center"/>
    </xf>
    <xf numFmtId="0" fontId="5" fillId="4" borderId="0" xfId="2" applyFont="1" applyFill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</cellXfs>
  <cellStyles count="11">
    <cellStyle name="Moneda" xfId="9" builtinId="4"/>
    <cellStyle name="Moneda [0] 2" xfId="3"/>
    <cellStyle name="Normal" xfId="0" builtinId="0"/>
    <cellStyle name="Normal 12" xfId="7"/>
    <cellStyle name="Normal 13" xfId="5"/>
    <cellStyle name="Normal 16" xfId="8"/>
    <cellStyle name="Normal 2" xfId="2"/>
    <cellStyle name="Normal 24" xfId="10"/>
    <cellStyle name="Normal 6" xfId="6"/>
    <cellStyle name="Porcentaje" xfId="1" builtinId="5"/>
    <cellStyle name="Porcentaje 2" xfId="4"/>
  </cellStyles>
  <dxfs count="27"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35</xdr:row>
      <xdr:rowOff>36513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35</xdr:row>
      <xdr:rowOff>36513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35</xdr:row>
      <xdr:rowOff>36513</xdr:rowOff>
    </xdr:to>
    <xdr:sp macro="" textlink="">
      <xdr:nvSpPr>
        <xdr:cNvPr id="4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35</xdr:row>
      <xdr:rowOff>36513</xdr:rowOff>
    </xdr:to>
    <xdr:pic>
      <xdr:nvPicPr>
        <xdr:cNvPr id="5" name="Control 1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35</xdr:row>
      <xdr:rowOff>36513</xdr:rowOff>
    </xdr:to>
    <xdr:pic>
      <xdr:nvPicPr>
        <xdr:cNvPr id="6" name="Control 2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35</xdr:row>
      <xdr:rowOff>36513</xdr:rowOff>
    </xdr:to>
    <xdr:pic>
      <xdr:nvPicPr>
        <xdr:cNvPr id="7" name="Control 3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36</xdr:row>
      <xdr:rowOff>26988</xdr:rowOff>
    </xdr:to>
    <xdr:sp macro="" textlink="">
      <xdr:nvSpPr>
        <xdr:cNvPr id="8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36</xdr:row>
      <xdr:rowOff>26988</xdr:rowOff>
    </xdr:to>
    <xdr:sp macro="" textlink="">
      <xdr:nvSpPr>
        <xdr:cNvPr id="9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36</xdr:row>
      <xdr:rowOff>26988</xdr:rowOff>
    </xdr:to>
    <xdr:sp macro="" textlink="">
      <xdr:nvSpPr>
        <xdr:cNvPr id="10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36</xdr:row>
      <xdr:rowOff>26988</xdr:rowOff>
    </xdr:to>
    <xdr:pic>
      <xdr:nvPicPr>
        <xdr:cNvPr id="11" name="Control 1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36</xdr:row>
      <xdr:rowOff>26988</xdr:rowOff>
    </xdr:to>
    <xdr:pic>
      <xdr:nvPicPr>
        <xdr:cNvPr id="12" name="Control 2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36</xdr:row>
      <xdr:rowOff>26988</xdr:rowOff>
    </xdr:to>
    <xdr:pic>
      <xdr:nvPicPr>
        <xdr:cNvPr id="13" name="Control 3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G6"/>
  <sheetViews>
    <sheetView zoomScale="110" zoomScaleNormal="110" workbookViewId="0">
      <selection activeCell="B6" sqref="B6"/>
    </sheetView>
  </sheetViews>
  <sheetFormatPr baseColWidth="10" defaultRowHeight="15" x14ac:dyDescent="0.25"/>
  <cols>
    <col min="1" max="1" width="2.7109375" style="1" customWidth="1"/>
    <col min="2" max="2" width="14.7109375" style="1" customWidth="1"/>
    <col min="3" max="3" width="13.5703125" style="1" customWidth="1"/>
    <col min="4" max="4" width="54.42578125" style="1" customWidth="1"/>
    <col min="5" max="5" width="18" style="1" customWidth="1"/>
    <col min="6" max="6" width="11.85546875" style="1" customWidth="1"/>
    <col min="7" max="7" width="11.42578125" style="1"/>
    <col min="8" max="8" width="13.140625" style="1" customWidth="1"/>
    <col min="9" max="9" width="20.7109375" style="1" customWidth="1"/>
    <col min="10" max="10" width="41.7109375" style="1" customWidth="1"/>
    <col min="11" max="11" width="13.85546875" style="1" bestFit="1" customWidth="1"/>
    <col min="12" max="16384" width="11.42578125" style="1"/>
  </cols>
  <sheetData>
    <row r="2" spans="2:7" ht="15.75" customHeight="1" x14ac:dyDescent="0.25">
      <c r="B2" s="32" t="s">
        <v>12</v>
      </c>
      <c r="C2" s="32"/>
      <c r="D2" s="32"/>
      <c r="E2" s="32"/>
      <c r="F2" s="32"/>
      <c r="G2" s="2"/>
    </row>
    <row r="3" spans="2:7" ht="24.75" customHeight="1" x14ac:dyDescent="0.25">
      <c r="B3" s="26" t="s">
        <v>0</v>
      </c>
      <c r="C3" s="26" t="s">
        <v>1</v>
      </c>
      <c r="D3" s="26" t="s">
        <v>2</v>
      </c>
      <c r="E3" s="26" t="s">
        <v>3</v>
      </c>
      <c r="F3" s="26" t="s">
        <v>4</v>
      </c>
      <c r="G3" s="2"/>
    </row>
    <row r="4" spans="2:7" ht="38.25" x14ac:dyDescent="0.25">
      <c r="B4" s="3" t="s">
        <v>14</v>
      </c>
      <c r="C4" s="3" t="s">
        <v>11</v>
      </c>
      <c r="D4" s="4" t="s">
        <v>33</v>
      </c>
      <c r="E4" s="5" t="s">
        <v>34</v>
      </c>
      <c r="F4" s="7">
        <v>51549744</v>
      </c>
    </row>
    <row r="5" spans="2:7" ht="38.25" x14ac:dyDescent="0.25">
      <c r="B5" s="3" t="s">
        <v>36</v>
      </c>
      <c r="C5" s="3" t="s">
        <v>37</v>
      </c>
      <c r="D5" s="4" t="s">
        <v>38</v>
      </c>
      <c r="E5" s="5" t="s">
        <v>39</v>
      </c>
      <c r="F5" s="7">
        <v>14739881.75</v>
      </c>
    </row>
    <row r="6" spans="2:7" ht="42" customHeight="1" x14ac:dyDescent="0.25">
      <c r="B6" s="3" t="s">
        <v>44</v>
      </c>
      <c r="C6" s="3" t="s">
        <v>37</v>
      </c>
      <c r="D6" s="4" t="s">
        <v>45</v>
      </c>
      <c r="E6" s="5" t="s">
        <v>39</v>
      </c>
      <c r="F6" s="7">
        <v>10362018</v>
      </c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N25"/>
  <sheetViews>
    <sheetView workbookViewId="0">
      <selection activeCell="B5" sqref="B5:D25"/>
    </sheetView>
  </sheetViews>
  <sheetFormatPr baseColWidth="10" defaultRowHeight="15" x14ac:dyDescent="0.25"/>
  <cols>
    <col min="1" max="1" width="1.85546875" style="1" customWidth="1"/>
    <col min="2" max="2" width="5.42578125" style="1" customWidth="1"/>
    <col min="3" max="3" width="11" style="1" customWidth="1"/>
    <col min="4" max="4" width="20.7109375" style="1" customWidth="1"/>
    <col min="5" max="8" width="11.85546875" style="1" customWidth="1"/>
    <col min="9" max="11" width="10.85546875" style="1" customWidth="1"/>
    <col min="12" max="12" width="14.85546875" style="1" customWidth="1"/>
    <col min="13" max="13" width="12.42578125" style="1" customWidth="1"/>
    <col min="14" max="14" width="13.28515625" style="1" customWidth="1"/>
    <col min="15" max="16384" width="11.42578125" style="1"/>
  </cols>
  <sheetData>
    <row r="2" spans="2:14" ht="15.75" customHeight="1" x14ac:dyDescent="0.25">
      <c r="B2" s="33" t="s">
        <v>8</v>
      </c>
      <c r="C2" s="33" t="s">
        <v>10</v>
      </c>
      <c r="D2" s="34" t="s">
        <v>9</v>
      </c>
      <c r="E2" s="35" t="s">
        <v>14</v>
      </c>
      <c r="F2" s="35"/>
      <c r="G2" s="35"/>
      <c r="H2" s="35"/>
      <c r="I2" s="36" t="s">
        <v>36</v>
      </c>
      <c r="J2" s="35"/>
      <c r="K2" s="35"/>
      <c r="L2" s="35" t="s">
        <v>44</v>
      </c>
      <c r="M2" s="35"/>
      <c r="N2" s="35" t="s">
        <v>5</v>
      </c>
    </row>
    <row r="3" spans="2:14" ht="15" customHeight="1" x14ac:dyDescent="0.25">
      <c r="B3" s="33"/>
      <c r="C3" s="33"/>
      <c r="D3" s="34"/>
      <c r="E3" s="37" t="s">
        <v>6</v>
      </c>
      <c r="F3" s="20">
        <v>2024</v>
      </c>
      <c r="G3" s="20">
        <v>2025</v>
      </c>
      <c r="H3" s="6">
        <v>2026</v>
      </c>
      <c r="I3" s="38" t="s">
        <v>13</v>
      </c>
      <c r="J3" s="20">
        <v>2025</v>
      </c>
      <c r="K3" s="20">
        <v>2026</v>
      </c>
      <c r="L3" s="37" t="s">
        <v>41</v>
      </c>
      <c r="M3" s="6">
        <v>2026</v>
      </c>
      <c r="N3" s="35"/>
    </row>
    <row r="4" spans="2:14" ht="21" customHeight="1" x14ac:dyDescent="0.25">
      <c r="B4" s="33"/>
      <c r="C4" s="33"/>
      <c r="D4" s="34"/>
      <c r="E4" s="37"/>
      <c r="F4" s="8">
        <v>5.1999999999999998E-2</v>
      </c>
      <c r="G4" s="27">
        <v>5.2200000000000003E-2</v>
      </c>
      <c r="H4" s="8">
        <v>5.5599999999999997E-2</v>
      </c>
      <c r="I4" s="38"/>
      <c r="J4" s="27">
        <v>5.2200000000000003E-2</v>
      </c>
      <c r="K4" s="8">
        <v>5.5599999999999997E-2</v>
      </c>
      <c r="L4" s="37"/>
      <c r="M4" s="8">
        <v>5.5599999999999997E-2</v>
      </c>
      <c r="N4" s="35"/>
    </row>
    <row r="5" spans="2:14" x14ac:dyDescent="0.25">
      <c r="B5" s="9">
        <v>1</v>
      </c>
      <c r="C5" s="10" t="s">
        <v>21</v>
      </c>
      <c r="D5" s="10" t="s">
        <v>27</v>
      </c>
      <c r="E5" s="15">
        <v>2607647</v>
      </c>
      <c r="F5" s="13">
        <f>(E5*$F$4)+E5</f>
        <v>2743244.6439999999</v>
      </c>
      <c r="G5" s="13">
        <f>(F5*$G$4)+F5</f>
        <v>2886442.0144167999</v>
      </c>
      <c r="H5" s="14">
        <f>(G5*$H$4)+G5</f>
        <v>3046928.1904183738</v>
      </c>
      <c r="I5" s="15">
        <v>2281171.35</v>
      </c>
      <c r="J5" s="15">
        <f>(I5*$J$4)+I5</f>
        <v>2400248.4944700003</v>
      </c>
      <c r="K5" s="16">
        <f>(J5*$K$4)+J5</f>
        <v>2533702.3107625321</v>
      </c>
      <c r="L5" s="15">
        <v>2100467</v>
      </c>
      <c r="M5" s="16">
        <f>(L5*$M$4)+L5</f>
        <v>2217252.9652</v>
      </c>
      <c r="N5" s="17">
        <f>(H5+K5+M5)/3</f>
        <v>2599294.4887936353</v>
      </c>
    </row>
    <row r="6" spans="2:14" x14ac:dyDescent="0.25">
      <c r="B6" s="9">
        <v>2</v>
      </c>
      <c r="C6" s="10" t="s">
        <v>24</v>
      </c>
      <c r="D6" s="10" t="s">
        <v>27</v>
      </c>
      <c r="E6" s="15">
        <f>153391*3</f>
        <v>460173</v>
      </c>
      <c r="F6" s="13">
        <f t="shared" ref="F6:F25" si="0">(E6*$F$4)+E6</f>
        <v>484101.99599999998</v>
      </c>
      <c r="G6" s="13">
        <f t="shared" ref="G6:G25" si="1">(F6*$G$4)+F6</f>
        <v>509372.1201912</v>
      </c>
      <c r="H6" s="14">
        <f t="shared" ref="H6:H25" si="2">(G6*$H$4)+G6</f>
        <v>537693.21007383068</v>
      </c>
      <c r="I6" s="15">
        <v>392459.25</v>
      </c>
      <c r="J6" s="15">
        <f t="shared" ref="J6:J25" si="3">(I6*$J$4)+I6</f>
        <v>412945.62284999999</v>
      </c>
      <c r="K6" s="16">
        <f t="shared" ref="K6:K25" si="4">(J6*$K$4)+J6</f>
        <v>435905.39948045998</v>
      </c>
      <c r="L6" s="15">
        <v>361941</v>
      </c>
      <c r="M6" s="16">
        <f t="shared" ref="M6:M25" si="5">(L6*$M$4)+L6</f>
        <v>382064.91960000002</v>
      </c>
      <c r="N6" s="17">
        <f t="shared" ref="N6:N7" si="6">(H6+K6+M6)/3</f>
        <v>451887.84305143025</v>
      </c>
    </row>
    <row r="7" spans="2:14" x14ac:dyDescent="0.25">
      <c r="B7" s="9">
        <v>3</v>
      </c>
      <c r="C7" s="10" t="s">
        <v>25</v>
      </c>
      <c r="D7" s="10" t="s">
        <v>30</v>
      </c>
      <c r="E7" s="15">
        <v>1994083</v>
      </c>
      <c r="F7" s="13">
        <f t="shared" si="0"/>
        <v>2097775.3160000001</v>
      </c>
      <c r="G7" s="13">
        <f t="shared" si="1"/>
        <v>2207279.1874952</v>
      </c>
      <c r="H7" s="14">
        <f t="shared" si="2"/>
        <v>2330003.9103199332</v>
      </c>
      <c r="I7" s="15">
        <v>1716434.35</v>
      </c>
      <c r="J7" s="15">
        <f t="shared" si="3"/>
        <v>1806032.2230700001</v>
      </c>
      <c r="K7" s="16">
        <f t="shared" si="4"/>
        <v>1906447.614672692</v>
      </c>
      <c r="L7" s="15">
        <v>1504863</v>
      </c>
      <c r="M7" s="16">
        <f t="shared" si="5"/>
        <v>1588533.3828</v>
      </c>
      <c r="N7" s="17">
        <f t="shared" si="6"/>
        <v>1941661.6359308751</v>
      </c>
    </row>
    <row r="8" spans="2:14" x14ac:dyDescent="0.25">
      <c r="B8" s="9">
        <v>4</v>
      </c>
      <c r="C8" s="10" t="s">
        <v>23</v>
      </c>
      <c r="D8" s="10" t="s">
        <v>29</v>
      </c>
      <c r="E8" s="15">
        <v>0</v>
      </c>
      <c r="F8" s="13">
        <f t="shared" si="0"/>
        <v>0</v>
      </c>
      <c r="G8" s="13">
        <f t="shared" si="1"/>
        <v>0</v>
      </c>
      <c r="H8" s="14">
        <f t="shared" si="2"/>
        <v>0</v>
      </c>
      <c r="I8" s="15">
        <v>2500360.1</v>
      </c>
      <c r="J8" s="15">
        <f t="shared" si="3"/>
        <v>2630878.8972200002</v>
      </c>
      <c r="K8" s="16">
        <f t="shared" si="4"/>
        <v>2777155.7639054321</v>
      </c>
      <c r="L8" s="15">
        <v>2366191</v>
      </c>
      <c r="M8" s="16">
        <f t="shared" si="5"/>
        <v>2497751.2196</v>
      </c>
      <c r="N8" s="17">
        <f>(H8+K8+M8)/2</f>
        <v>2637453.4917527158</v>
      </c>
    </row>
    <row r="9" spans="2:14" x14ac:dyDescent="0.25">
      <c r="B9" s="9">
        <v>5</v>
      </c>
      <c r="C9" s="10" t="s">
        <v>22</v>
      </c>
      <c r="D9" s="10" t="s">
        <v>28</v>
      </c>
      <c r="E9" s="15">
        <v>0</v>
      </c>
      <c r="F9" s="13">
        <f t="shared" si="0"/>
        <v>0</v>
      </c>
      <c r="G9" s="13">
        <f t="shared" si="1"/>
        <v>0</v>
      </c>
      <c r="H9" s="14">
        <f t="shared" si="2"/>
        <v>0</v>
      </c>
      <c r="I9" s="15">
        <v>2790648.75</v>
      </c>
      <c r="J9" s="15">
        <f t="shared" si="3"/>
        <v>2936320.6147500002</v>
      </c>
      <c r="K9" s="16">
        <f t="shared" si="4"/>
        <v>3099580.0409301003</v>
      </c>
      <c r="L9" s="15">
        <v>2455647</v>
      </c>
      <c r="M9" s="16">
        <f t="shared" si="5"/>
        <v>2592180.9731999999</v>
      </c>
      <c r="N9" s="17">
        <f t="shared" ref="N9:N17" si="7">(H9+K9+M9)/2</f>
        <v>2845880.5070650503</v>
      </c>
    </row>
    <row r="10" spans="2:14" x14ac:dyDescent="0.25">
      <c r="B10" s="9">
        <v>6</v>
      </c>
      <c r="C10" s="10" t="s">
        <v>26</v>
      </c>
      <c r="D10" s="10" t="s">
        <v>32</v>
      </c>
      <c r="E10" s="15">
        <v>0</v>
      </c>
      <c r="F10" s="13">
        <f t="shared" si="0"/>
        <v>0</v>
      </c>
      <c r="G10" s="13">
        <f t="shared" si="1"/>
        <v>0</v>
      </c>
      <c r="H10" s="14">
        <f t="shared" si="2"/>
        <v>0</v>
      </c>
      <c r="I10" s="15">
        <v>83202.899999999994</v>
      </c>
      <c r="J10" s="15">
        <f t="shared" si="3"/>
        <v>87546.091379999998</v>
      </c>
      <c r="K10" s="16">
        <f t="shared" si="4"/>
        <v>92413.654060728004</v>
      </c>
      <c r="L10" s="15">
        <v>84503</v>
      </c>
      <c r="M10" s="16">
        <f t="shared" si="5"/>
        <v>89201.366800000003</v>
      </c>
      <c r="N10" s="17">
        <f t="shared" si="7"/>
        <v>90807.510430363996</v>
      </c>
    </row>
    <row r="11" spans="2:14" x14ac:dyDescent="0.25">
      <c r="B11" s="9">
        <v>7</v>
      </c>
      <c r="C11" s="10">
        <v>28145</v>
      </c>
      <c r="D11" s="10" t="s">
        <v>31</v>
      </c>
      <c r="E11" s="15">
        <v>460173</v>
      </c>
      <c r="F11" s="13">
        <f t="shared" si="0"/>
        <v>484101.99599999998</v>
      </c>
      <c r="G11" s="13">
        <f t="shared" si="1"/>
        <v>509372.1201912</v>
      </c>
      <c r="H11" s="14">
        <f t="shared" si="2"/>
        <v>537693.21007383068</v>
      </c>
      <c r="I11" s="15">
        <v>0</v>
      </c>
      <c r="J11" s="15">
        <f t="shared" si="3"/>
        <v>0</v>
      </c>
      <c r="K11" s="16">
        <f t="shared" si="4"/>
        <v>0</v>
      </c>
      <c r="L11" s="15">
        <v>649964</v>
      </c>
      <c r="M11" s="16">
        <f t="shared" si="5"/>
        <v>686101.99840000004</v>
      </c>
      <c r="N11" s="17">
        <f t="shared" si="7"/>
        <v>611897.60423691536</v>
      </c>
    </row>
    <row r="12" spans="2:14" x14ac:dyDescent="0.25">
      <c r="B12" s="9">
        <v>8</v>
      </c>
      <c r="C12" s="10">
        <v>20723</v>
      </c>
      <c r="D12" s="10" t="s">
        <v>40</v>
      </c>
      <c r="E12" s="15">
        <v>153391</v>
      </c>
      <c r="F12" s="13">
        <f t="shared" si="0"/>
        <v>161367.33199999999</v>
      </c>
      <c r="G12" s="13">
        <f t="shared" si="1"/>
        <v>169790.70673040001</v>
      </c>
      <c r="H12" s="14">
        <f t="shared" si="2"/>
        <v>179231.07002461024</v>
      </c>
      <c r="I12" s="15">
        <v>0</v>
      </c>
      <c r="J12" s="15">
        <f t="shared" si="3"/>
        <v>0</v>
      </c>
      <c r="K12" s="16">
        <f t="shared" si="4"/>
        <v>0</v>
      </c>
      <c r="L12" s="15">
        <v>139740</v>
      </c>
      <c r="M12" s="16">
        <f t="shared" si="5"/>
        <v>147509.54399999999</v>
      </c>
      <c r="N12" s="17">
        <f t="shared" si="7"/>
        <v>163370.30701230513</v>
      </c>
    </row>
    <row r="13" spans="2:14" x14ac:dyDescent="0.25">
      <c r="B13" s="9">
        <v>9</v>
      </c>
      <c r="C13" s="10">
        <v>20724</v>
      </c>
      <c r="D13" s="10" t="s">
        <v>40</v>
      </c>
      <c r="E13" s="15">
        <v>153391</v>
      </c>
      <c r="F13" s="13">
        <f t="shared" si="0"/>
        <v>161367.33199999999</v>
      </c>
      <c r="G13" s="13">
        <f t="shared" si="1"/>
        <v>169790.70673040001</v>
      </c>
      <c r="H13" s="14">
        <f t="shared" si="2"/>
        <v>179231.07002461024</v>
      </c>
      <c r="I13" s="15">
        <v>0</v>
      </c>
      <c r="J13" s="15">
        <f t="shared" si="3"/>
        <v>0</v>
      </c>
      <c r="K13" s="16">
        <f t="shared" si="4"/>
        <v>0</v>
      </c>
      <c r="L13" s="15">
        <v>139740</v>
      </c>
      <c r="M13" s="16">
        <f t="shared" si="5"/>
        <v>147509.54399999999</v>
      </c>
      <c r="N13" s="17">
        <f t="shared" si="7"/>
        <v>163370.30701230513</v>
      </c>
    </row>
    <row r="14" spans="2:14" x14ac:dyDescent="0.25">
      <c r="B14" s="9">
        <v>10</v>
      </c>
      <c r="C14" s="10">
        <v>20725</v>
      </c>
      <c r="D14" s="10" t="s">
        <v>40</v>
      </c>
      <c r="E14" s="15">
        <v>153391</v>
      </c>
      <c r="F14" s="13">
        <f t="shared" si="0"/>
        <v>161367.33199999999</v>
      </c>
      <c r="G14" s="13">
        <f t="shared" si="1"/>
        <v>169790.70673040001</v>
      </c>
      <c r="H14" s="14">
        <f t="shared" si="2"/>
        <v>179231.07002461024</v>
      </c>
      <c r="I14" s="15">
        <v>0</v>
      </c>
      <c r="J14" s="15">
        <f t="shared" si="3"/>
        <v>0</v>
      </c>
      <c r="K14" s="16">
        <f t="shared" si="4"/>
        <v>0</v>
      </c>
      <c r="L14" s="15">
        <v>139740</v>
      </c>
      <c r="M14" s="16">
        <f t="shared" si="5"/>
        <v>147509.54399999999</v>
      </c>
      <c r="N14" s="17">
        <f t="shared" si="7"/>
        <v>163370.30701230513</v>
      </c>
    </row>
    <row r="15" spans="2:14" x14ac:dyDescent="0.25">
      <c r="B15" s="9">
        <v>11</v>
      </c>
      <c r="C15" s="10">
        <v>20727</v>
      </c>
      <c r="D15" s="10" t="s">
        <v>40</v>
      </c>
      <c r="E15" s="15">
        <v>153391</v>
      </c>
      <c r="F15" s="13">
        <f t="shared" si="0"/>
        <v>161367.33199999999</v>
      </c>
      <c r="G15" s="13">
        <f t="shared" si="1"/>
        <v>169790.70673040001</v>
      </c>
      <c r="H15" s="14">
        <f t="shared" si="2"/>
        <v>179231.07002461024</v>
      </c>
      <c r="I15" s="15">
        <v>0</v>
      </c>
      <c r="J15" s="15">
        <f t="shared" si="3"/>
        <v>0</v>
      </c>
      <c r="K15" s="16">
        <f t="shared" si="4"/>
        <v>0</v>
      </c>
      <c r="L15" s="15">
        <v>139740</v>
      </c>
      <c r="M15" s="16">
        <f t="shared" si="5"/>
        <v>147509.54399999999</v>
      </c>
      <c r="N15" s="17">
        <f t="shared" si="7"/>
        <v>163370.30701230513</v>
      </c>
    </row>
    <row r="16" spans="2:14" x14ac:dyDescent="0.25">
      <c r="B16" s="9">
        <v>12</v>
      </c>
      <c r="C16" s="10">
        <v>20728</v>
      </c>
      <c r="D16" s="10" t="s">
        <v>40</v>
      </c>
      <c r="E16" s="15">
        <v>153391</v>
      </c>
      <c r="F16" s="13">
        <f t="shared" si="0"/>
        <v>161367.33199999999</v>
      </c>
      <c r="G16" s="13">
        <f t="shared" si="1"/>
        <v>169790.70673040001</v>
      </c>
      <c r="H16" s="14">
        <f t="shared" si="2"/>
        <v>179231.07002461024</v>
      </c>
      <c r="I16" s="15">
        <v>0</v>
      </c>
      <c r="J16" s="15">
        <f t="shared" si="3"/>
        <v>0</v>
      </c>
      <c r="K16" s="16">
        <f t="shared" si="4"/>
        <v>0</v>
      </c>
      <c r="L16" s="15">
        <v>139740</v>
      </c>
      <c r="M16" s="16">
        <f t="shared" si="5"/>
        <v>147509.54399999999</v>
      </c>
      <c r="N16" s="17">
        <f t="shared" si="7"/>
        <v>163370.30701230513</v>
      </c>
    </row>
    <row r="17" spans="2:14" x14ac:dyDescent="0.25">
      <c r="B17" s="9">
        <v>13</v>
      </c>
      <c r="C17" s="10">
        <v>20729</v>
      </c>
      <c r="D17" s="10" t="s">
        <v>40</v>
      </c>
      <c r="E17" s="15">
        <v>153391</v>
      </c>
      <c r="F17" s="13">
        <f t="shared" si="0"/>
        <v>161367.33199999999</v>
      </c>
      <c r="G17" s="13">
        <f t="shared" si="1"/>
        <v>169790.70673040001</v>
      </c>
      <c r="H17" s="14">
        <f t="shared" si="2"/>
        <v>179231.07002461024</v>
      </c>
      <c r="I17" s="15">
        <v>0</v>
      </c>
      <c r="J17" s="15">
        <f t="shared" si="3"/>
        <v>0</v>
      </c>
      <c r="K17" s="16">
        <f t="shared" si="4"/>
        <v>0</v>
      </c>
      <c r="L17" s="15">
        <v>139740</v>
      </c>
      <c r="M17" s="16">
        <f t="shared" si="5"/>
        <v>147509.54399999999</v>
      </c>
      <c r="N17" s="17">
        <f t="shared" si="7"/>
        <v>163370.30701230513</v>
      </c>
    </row>
    <row r="18" spans="2:14" x14ac:dyDescent="0.25">
      <c r="B18" s="9">
        <v>14</v>
      </c>
      <c r="C18" s="10" t="s">
        <v>46</v>
      </c>
      <c r="D18" s="10" t="s">
        <v>40</v>
      </c>
      <c r="E18" s="15">
        <v>0</v>
      </c>
      <c r="F18" s="13">
        <f t="shared" si="0"/>
        <v>0</v>
      </c>
      <c r="G18" s="13">
        <f t="shared" si="1"/>
        <v>0</v>
      </c>
      <c r="H18" s="14">
        <f t="shared" si="2"/>
        <v>0</v>
      </c>
      <c r="I18" s="15">
        <v>0</v>
      </c>
      <c r="J18" s="15">
        <f t="shared" si="3"/>
        <v>0</v>
      </c>
      <c r="K18" s="16">
        <f t="shared" si="4"/>
        <v>0</v>
      </c>
      <c r="L18" s="15">
        <v>0</v>
      </c>
      <c r="M18" s="16">
        <f t="shared" si="5"/>
        <v>0</v>
      </c>
      <c r="N18" s="17">
        <f>(H18+K18+M18)/3</f>
        <v>0</v>
      </c>
    </row>
    <row r="19" spans="2:14" x14ac:dyDescent="0.25">
      <c r="B19" s="9">
        <v>15</v>
      </c>
      <c r="C19" s="10">
        <v>20730</v>
      </c>
      <c r="D19" s="10" t="s">
        <v>40</v>
      </c>
      <c r="E19" s="15">
        <v>153391</v>
      </c>
      <c r="F19" s="13">
        <f t="shared" si="0"/>
        <v>161367.33199999999</v>
      </c>
      <c r="G19" s="13">
        <f t="shared" si="1"/>
        <v>169790.70673040001</v>
      </c>
      <c r="H19" s="14">
        <f t="shared" si="2"/>
        <v>179231.07002461024</v>
      </c>
      <c r="I19" s="15">
        <v>0</v>
      </c>
      <c r="J19" s="15">
        <f t="shared" si="3"/>
        <v>0</v>
      </c>
      <c r="K19" s="16">
        <f t="shared" si="4"/>
        <v>0</v>
      </c>
      <c r="L19" s="15">
        <v>0</v>
      </c>
      <c r="M19" s="16">
        <f t="shared" si="5"/>
        <v>0</v>
      </c>
      <c r="N19" s="17">
        <f>+H19</f>
        <v>179231.07002461024</v>
      </c>
    </row>
    <row r="20" spans="2:14" x14ac:dyDescent="0.25">
      <c r="B20" s="9">
        <v>16</v>
      </c>
      <c r="C20" s="10">
        <v>20731</v>
      </c>
      <c r="D20" s="10" t="s">
        <v>40</v>
      </c>
      <c r="E20" s="15">
        <v>153391</v>
      </c>
      <c r="F20" s="13">
        <f t="shared" si="0"/>
        <v>161367.33199999999</v>
      </c>
      <c r="G20" s="13">
        <f t="shared" si="1"/>
        <v>169790.70673040001</v>
      </c>
      <c r="H20" s="14">
        <f t="shared" si="2"/>
        <v>179231.07002461024</v>
      </c>
      <c r="I20" s="15">
        <v>0</v>
      </c>
      <c r="J20" s="15">
        <f t="shared" si="3"/>
        <v>0</v>
      </c>
      <c r="K20" s="16">
        <f t="shared" si="4"/>
        <v>0</v>
      </c>
      <c r="L20" s="15">
        <v>0</v>
      </c>
      <c r="M20" s="16">
        <f t="shared" si="5"/>
        <v>0</v>
      </c>
      <c r="N20" s="17">
        <f t="shared" ref="N20:N25" si="8">+H20</f>
        <v>179231.07002461024</v>
      </c>
    </row>
    <row r="21" spans="2:14" x14ac:dyDescent="0.25">
      <c r="B21" s="9">
        <v>17</v>
      </c>
      <c r="C21" s="10">
        <v>21156</v>
      </c>
      <c r="D21" s="10" t="s">
        <v>40</v>
      </c>
      <c r="E21" s="15">
        <v>153391</v>
      </c>
      <c r="F21" s="13">
        <f t="shared" si="0"/>
        <v>161367.33199999999</v>
      </c>
      <c r="G21" s="13">
        <f t="shared" si="1"/>
        <v>169790.70673040001</v>
      </c>
      <c r="H21" s="14">
        <f t="shared" si="2"/>
        <v>179231.07002461024</v>
      </c>
      <c r="I21" s="15">
        <v>0</v>
      </c>
      <c r="J21" s="15">
        <f t="shared" si="3"/>
        <v>0</v>
      </c>
      <c r="K21" s="16">
        <f t="shared" si="4"/>
        <v>0</v>
      </c>
      <c r="L21" s="15">
        <v>0</v>
      </c>
      <c r="M21" s="16">
        <f t="shared" si="5"/>
        <v>0</v>
      </c>
      <c r="N21" s="17">
        <f t="shared" si="8"/>
        <v>179231.07002461024</v>
      </c>
    </row>
    <row r="22" spans="2:14" x14ac:dyDescent="0.25">
      <c r="B22" s="9">
        <v>18</v>
      </c>
      <c r="C22" s="10" t="s">
        <v>47</v>
      </c>
      <c r="D22" s="10" t="s">
        <v>40</v>
      </c>
      <c r="E22" s="15">
        <v>0</v>
      </c>
      <c r="F22" s="13">
        <f t="shared" si="0"/>
        <v>0</v>
      </c>
      <c r="G22" s="13">
        <f t="shared" si="1"/>
        <v>0</v>
      </c>
      <c r="H22" s="14">
        <f t="shared" si="2"/>
        <v>0</v>
      </c>
      <c r="I22" s="15">
        <v>0</v>
      </c>
      <c r="J22" s="15">
        <f t="shared" si="3"/>
        <v>0</v>
      </c>
      <c r="K22" s="16">
        <f t="shared" si="4"/>
        <v>0</v>
      </c>
      <c r="L22" s="15">
        <v>0</v>
      </c>
      <c r="M22" s="16">
        <f t="shared" si="5"/>
        <v>0</v>
      </c>
      <c r="N22" s="17">
        <f t="shared" si="8"/>
        <v>0</v>
      </c>
    </row>
    <row r="23" spans="2:14" x14ac:dyDescent="0.25">
      <c r="B23" s="9">
        <v>19</v>
      </c>
      <c r="C23" s="10">
        <v>21160</v>
      </c>
      <c r="D23" s="10" t="s">
        <v>40</v>
      </c>
      <c r="E23" s="15">
        <v>153391</v>
      </c>
      <c r="F23" s="13">
        <f t="shared" si="0"/>
        <v>161367.33199999999</v>
      </c>
      <c r="G23" s="13">
        <f t="shared" si="1"/>
        <v>169790.70673040001</v>
      </c>
      <c r="H23" s="14">
        <f t="shared" si="2"/>
        <v>179231.07002461024</v>
      </c>
      <c r="I23" s="15">
        <v>0</v>
      </c>
      <c r="J23" s="15">
        <f t="shared" si="3"/>
        <v>0</v>
      </c>
      <c r="K23" s="16">
        <f t="shared" si="4"/>
        <v>0</v>
      </c>
      <c r="L23" s="15">
        <v>0</v>
      </c>
      <c r="M23" s="16">
        <f t="shared" si="5"/>
        <v>0</v>
      </c>
      <c r="N23" s="17">
        <f t="shared" si="8"/>
        <v>179231.07002461024</v>
      </c>
    </row>
    <row r="24" spans="2:14" x14ac:dyDescent="0.25">
      <c r="B24" s="9">
        <v>20</v>
      </c>
      <c r="C24" s="10">
        <v>30420</v>
      </c>
      <c r="D24" s="10" t="s">
        <v>40</v>
      </c>
      <c r="E24" s="15">
        <v>153391</v>
      </c>
      <c r="F24" s="13">
        <f t="shared" si="0"/>
        <v>161367.33199999999</v>
      </c>
      <c r="G24" s="13">
        <f t="shared" si="1"/>
        <v>169790.70673040001</v>
      </c>
      <c r="H24" s="14">
        <f t="shared" si="2"/>
        <v>179231.07002461024</v>
      </c>
      <c r="I24" s="15">
        <v>0</v>
      </c>
      <c r="J24" s="15">
        <f t="shared" si="3"/>
        <v>0</v>
      </c>
      <c r="K24" s="16">
        <f t="shared" si="4"/>
        <v>0</v>
      </c>
      <c r="L24" s="15">
        <v>0</v>
      </c>
      <c r="M24" s="16">
        <f t="shared" si="5"/>
        <v>0</v>
      </c>
      <c r="N24" s="17">
        <f t="shared" si="8"/>
        <v>179231.07002461024</v>
      </c>
    </row>
    <row r="25" spans="2:14" x14ac:dyDescent="0.25">
      <c r="B25" s="9">
        <v>21</v>
      </c>
      <c r="C25" s="10">
        <v>30421</v>
      </c>
      <c r="D25" s="10" t="s">
        <v>40</v>
      </c>
      <c r="E25" s="15">
        <v>153391</v>
      </c>
      <c r="F25" s="13">
        <f t="shared" si="0"/>
        <v>161367.33199999999</v>
      </c>
      <c r="G25" s="13">
        <f t="shared" si="1"/>
        <v>169790.70673040001</v>
      </c>
      <c r="H25" s="14">
        <f t="shared" si="2"/>
        <v>179231.07002461024</v>
      </c>
      <c r="I25" s="15">
        <v>0</v>
      </c>
      <c r="J25" s="15">
        <f t="shared" si="3"/>
        <v>0</v>
      </c>
      <c r="K25" s="16">
        <f t="shared" si="4"/>
        <v>0</v>
      </c>
      <c r="L25" s="15">
        <v>0</v>
      </c>
      <c r="M25" s="16">
        <f t="shared" si="5"/>
        <v>0</v>
      </c>
      <c r="N25" s="17">
        <f t="shared" si="8"/>
        <v>179231.07002461024</v>
      </c>
    </row>
  </sheetData>
  <mergeCells count="10">
    <mergeCell ref="N2:N4"/>
    <mergeCell ref="E3:E4"/>
    <mergeCell ref="I3:I4"/>
    <mergeCell ref="L3:L4"/>
    <mergeCell ref="L2:M2"/>
    <mergeCell ref="B2:B4"/>
    <mergeCell ref="C2:C4"/>
    <mergeCell ref="D2:D4"/>
    <mergeCell ref="E2:H2"/>
    <mergeCell ref="I2:K2"/>
  </mergeCells>
  <conditionalFormatting sqref="C5:C9 C10:D17">
    <cfRule type="expression" dxfId="26" priority="13">
      <formula>$F5="BAJA"</formula>
    </cfRule>
    <cfRule type="expression" dxfId="25" priority="14">
      <formula>$G5="EN GARANTÍA"</formula>
    </cfRule>
    <cfRule type="expression" dxfId="24" priority="15">
      <formula>$F5="INACTIVO"</formula>
    </cfRule>
  </conditionalFormatting>
  <conditionalFormatting sqref="D5:D9">
    <cfRule type="expression" dxfId="23" priority="10">
      <formula>$F5="BAJA"</formula>
    </cfRule>
    <cfRule type="expression" dxfId="22" priority="11">
      <formula>$G5="EN GARANTÍA"</formula>
    </cfRule>
    <cfRule type="expression" dxfId="21" priority="12">
      <formula>$F5="INACTIVO"</formula>
    </cfRule>
  </conditionalFormatting>
  <conditionalFormatting sqref="C18:D25">
    <cfRule type="expression" dxfId="20" priority="1">
      <formula>$F18="BAJA"</formula>
    </cfRule>
    <cfRule type="expression" dxfId="19" priority="2">
      <formula>$G18="EN GARANTÍA"</formula>
    </cfRule>
    <cfRule type="expression" dxfId="18" priority="3">
      <formula>$F18="INACTIVO"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K24"/>
  <sheetViews>
    <sheetView zoomScaleNormal="100" workbookViewId="0">
      <selection activeCell="N11" sqref="N11"/>
    </sheetView>
  </sheetViews>
  <sheetFormatPr baseColWidth="10" defaultRowHeight="12.75" x14ac:dyDescent="0.2"/>
  <cols>
    <col min="1" max="1" width="1.5703125" customWidth="1"/>
    <col min="2" max="2" width="5.7109375" customWidth="1"/>
    <col min="3" max="3" width="12" customWidth="1"/>
    <col min="4" max="4" width="20.140625" customWidth="1"/>
    <col min="5" max="5" width="10.85546875" hidden="1" customWidth="1"/>
    <col min="6" max="6" width="9" hidden="1" customWidth="1"/>
    <col min="7" max="7" width="11" customWidth="1"/>
    <col min="8" max="8" width="10.85546875" hidden="1" customWidth="1"/>
    <col min="9" max="9" width="9" hidden="1" customWidth="1"/>
    <col min="10" max="10" width="11" customWidth="1"/>
    <col min="11" max="11" width="14.42578125" bestFit="1" customWidth="1"/>
  </cols>
  <sheetData>
    <row r="2" spans="2:11" ht="24" customHeight="1" x14ac:dyDescent="0.2">
      <c r="B2" s="33" t="s">
        <v>8</v>
      </c>
      <c r="C2" s="33" t="s">
        <v>10</v>
      </c>
      <c r="D2" s="34" t="s">
        <v>9</v>
      </c>
      <c r="E2" s="39" t="s">
        <v>42</v>
      </c>
      <c r="F2" s="39"/>
      <c r="G2" s="39"/>
      <c r="H2" s="39" t="s">
        <v>48</v>
      </c>
      <c r="I2" s="39"/>
      <c r="J2" s="39"/>
      <c r="K2" s="34" t="s">
        <v>35</v>
      </c>
    </row>
    <row r="3" spans="2:11" ht="22.5" customHeight="1" x14ac:dyDescent="0.2">
      <c r="B3" s="33"/>
      <c r="C3" s="33"/>
      <c r="D3" s="34"/>
      <c r="E3" s="11" t="s">
        <v>16</v>
      </c>
      <c r="F3" s="11" t="s">
        <v>17</v>
      </c>
      <c r="G3" s="11" t="s">
        <v>49</v>
      </c>
      <c r="H3" s="11" t="s">
        <v>16</v>
      </c>
      <c r="I3" s="11" t="s">
        <v>17</v>
      </c>
      <c r="J3" s="11" t="s">
        <v>49</v>
      </c>
      <c r="K3" s="34"/>
    </row>
    <row r="4" spans="2:11" ht="13.5" x14ac:dyDescent="0.25">
      <c r="B4" s="9">
        <v>1</v>
      </c>
      <c r="C4" s="10" t="s">
        <v>21</v>
      </c>
      <c r="D4" s="10" t="s">
        <v>27</v>
      </c>
      <c r="E4" s="22">
        <v>2478600</v>
      </c>
      <c r="F4" s="22">
        <f>E4*19%</f>
        <v>470934</v>
      </c>
      <c r="G4" s="22">
        <f>E4+F4</f>
        <v>2949534</v>
      </c>
      <c r="H4" s="22">
        <v>2000000</v>
      </c>
      <c r="I4" s="22">
        <f>H4*19%</f>
        <v>380000</v>
      </c>
      <c r="J4" s="21">
        <f>H4+I4</f>
        <v>2380000</v>
      </c>
      <c r="K4" s="23">
        <f>(G4+J4)/2</f>
        <v>2664767</v>
      </c>
    </row>
    <row r="5" spans="2:11" ht="13.5" x14ac:dyDescent="0.25">
      <c r="B5" s="9">
        <v>2</v>
      </c>
      <c r="C5" s="10" t="s">
        <v>24</v>
      </c>
      <c r="D5" s="10" t="s">
        <v>27</v>
      </c>
      <c r="E5" s="22">
        <v>437400</v>
      </c>
      <c r="F5" s="22">
        <f t="shared" ref="F5:F24" si="0">E5*19%</f>
        <v>83106</v>
      </c>
      <c r="G5" s="22">
        <f t="shared" ref="G5:G24" si="1">E5+F5</f>
        <v>520506</v>
      </c>
      <c r="H5" s="22">
        <v>2000000</v>
      </c>
      <c r="I5" s="22">
        <f t="shared" ref="I5:I24" si="2">H5*19%</f>
        <v>380000</v>
      </c>
      <c r="J5" s="21">
        <f t="shared" ref="J5:J24" si="3">H5+I5</f>
        <v>2380000</v>
      </c>
      <c r="K5" s="23">
        <f t="shared" ref="K5:K24" si="4">(G5+J5)/2</f>
        <v>1450253</v>
      </c>
    </row>
    <row r="6" spans="2:11" ht="13.5" x14ac:dyDescent="0.25">
      <c r="B6" s="9">
        <v>3</v>
      </c>
      <c r="C6" s="10" t="s">
        <v>25</v>
      </c>
      <c r="D6" s="10" t="s">
        <v>30</v>
      </c>
      <c r="E6" s="22">
        <v>1895400</v>
      </c>
      <c r="F6" s="22">
        <f t="shared" si="0"/>
        <v>360126</v>
      </c>
      <c r="G6" s="22">
        <f t="shared" si="1"/>
        <v>2255526</v>
      </c>
      <c r="H6" s="22">
        <v>2000000</v>
      </c>
      <c r="I6" s="22">
        <f t="shared" si="2"/>
        <v>380000</v>
      </c>
      <c r="J6" s="21">
        <f t="shared" si="3"/>
        <v>2380000</v>
      </c>
      <c r="K6" s="23">
        <f t="shared" si="4"/>
        <v>2317763</v>
      </c>
    </row>
    <row r="7" spans="2:11" ht="13.5" x14ac:dyDescent="0.25">
      <c r="B7" s="9">
        <v>4</v>
      </c>
      <c r="C7" s="10" t="s">
        <v>23</v>
      </c>
      <c r="D7" s="10" t="s">
        <v>29</v>
      </c>
      <c r="E7" s="22">
        <v>3499200</v>
      </c>
      <c r="F7" s="22">
        <f t="shared" si="0"/>
        <v>664848</v>
      </c>
      <c r="G7" s="22">
        <f t="shared" si="1"/>
        <v>4164048</v>
      </c>
      <c r="H7" s="22">
        <v>2000000</v>
      </c>
      <c r="I7" s="22">
        <f t="shared" si="2"/>
        <v>380000</v>
      </c>
      <c r="J7" s="21">
        <f t="shared" si="3"/>
        <v>2380000</v>
      </c>
      <c r="K7" s="23">
        <f t="shared" si="4"/>
        <v>3272024</v>
      </c>
    </row>
    <row r="8" spans="2:11" ht="13.5" x14ac:dyDescent="0.25">
      <c r="B8" s="9">
        <v>5</v>
      </c>
      <c r="C8" s="10" t="s">
        <v>22</v>
      </c>
      <c r="D8" s="10" t="s">
        <v>28</v>
      </c>
      <c r="E8" s="22">
        <v>3790800</v>
      </c>
      <c r="F8" s="22">
        <f t="shared" si="0"/>
        <v>720252</v>
      </c>
      <c r="G8" s="22">
        <f t="shared" si="1"/>
        <v>4511052</v>
      </c>
      <c r="H8" s="22">
        <v>2000000</v>
      </c>
      <c r="I8" s="22">
        <f t="shared" si="2"/>
        <v>380000</v>
      </c>
      <c r="J8" s="21">
        <f t="shared" si="3"/>
        <v>2380000</v>
      </c>
      <c r="K8" s="23">
        <f t="shared" si="4"/>
        <v>3445526</v>
      </c>
    </row>
    <row r="9" spans="2:11" ht="13.5" x14ac:dyDescent="0.25">
      <c r="B9" s="9">
        <v>6</v>
      </c>
      <c r="C9" s="10" t="s">
        <v>26</v>
      </c>
      <c r="D9" s="10" t="s">
        <v>32</v>
      </c>
      <c r="E9" s="22">
        <v>145800</v>
      </c>
      <c r="F9" s="22">
        <f t="shared" si="0"/>
        <v>27702</v>
      </c>
      <c r="G9" s="22">
        <f t="shared" si="1"/>
        <v>173502</v>
      </c>
      <c r="H9" s="22">
        <v>120000</v>
      </c>
      <c r="I9" s="22">
        <f t="shared" si="2"/>
        <v>22800</v>
      </c>
      <c r="J9" s="21">
        <f t="shared" si="3"/>
        <v>142800</v>
      </c>
      <c r="K9" s="23">
        <f t="shared" si="4"/>
        <v>158151</v>
      </c>
    </row>
    <row r="10" spans="2:11" ht="13.5" x14ac:dyDescent="0.25">
      <c r="B10" s="9">
        <v>7</v>
      </c>
      <c r="C10" s="10">
        <v>28145</v>
      </c>
      <c r="D10" s="10" t="s">
        <v>31</v>
      </c>
      <c r="E10" s="22">
        <v>145800</v>
      </c>
      <c r="F10" s="22">
        <f t="shared" si="0"/>
        <v>27702</v>
      </c>
      <c r="G10" s="22">
        <f t="shared" si="1"/>
        <v>173502</v>
      </c>
      <c r="H10" s="22">
        <v>120000</v>
      </c>
      <c r="I10" s="22">
        <f t="shared" si="2"/>
        <v>22800</v>
      </c>
      <c r="J10" s="21">
        <f t="shared" si="3"/>
        <v>142800</v>
      </c>
      <c r="K10" s="23">
        <f t="shared" si="4"/>
        <v>158151</v>
      </c>
    </row>
    <row r="11" spans="2:11" ht="13.5" x14ac:dyDescent="0.25">
      <c r="B11" s="9">
        <v>8</v>
      </c>
      <c r="C11" s="10">
        <v>20723</v>
      </c>
      <c r="D11" s="10" t="s">
        <v>40</v>
      </c>
      <c r="E11" s="22">
        <v>145800</v>
      </c>
      <c r="F11" s="22">
        <f t="shared" si="0"/>
        <v>27702</v>
      </c>
      <c r="G11" s="22">
        <f t="shared" si="1"/>
        <v>173502</v>
      </c>
      <c r="H11" s="22">
        <v>120000</v>
      </c>
      <c r="I11" s="22">
        <f t="shared" si="2"/>
        <v>22800</v>
      </c>
      <c r="J11" s="21">
        <f t="shared" si="3"/>
        <v>142800</v>
      </c>
      <c r="K11" s="23">
        <f t="shared" si="4"/>
        <v>158151</v>
      </c>
    </row>
    <row r="12" spans="2:11" ht="13.5" x14ac:dyDescent="0.25">
      <c r="B12" s="9">
        <v>9</v>
      </c>
      <c r="C12" s="10">
        <v>20724</v>
      </c>
      <c r="D12" s="10" t="s">
        <v>40</v>
      </c>
      <c r="E12" s="22">
        <v>145800</v>
      </c>
      <c r="F12" s="22">
        <f t="shared" si="0"/>
        <v>27702</v>
      </c>
      <c r="G12" s="22">
        <f t="shared" si="1"/>
        <v>173502</v>
      </c>
      <c r="H12" s="22">
        <v>120000</v>
      </c>
      <c r="I12" s="22">
        <f t="shared" si="2"/>
        <v>22800</v>
      </c>
      <c r="J12" s="21">
        <f t="shared" si="3"/>
        <v>142800</v>
      </c>
      <c r="K12" s="23">
        <f t="shared" si="4"/>
        <v>158151</v>
      </c>
    </row>
    <row r="13" spans="2:11" ht="13.5" x14ac:dyDescent="0.25">
      <c r="B13" s="9">
        <v>10</v>
      </c>
      <c r="C13" s="10">
        <v>20725</v>
      </c>
      <c r="D13" s="10" t="s">
        <v>40</v>
      </c>
      <c r="E13" s="22">
        <v>145800</v>
      </c>
      <c r="F13" s="22">
        <f t="shared" si="0"/>
        <v>27702</v>
      </c>
      <c r="G13" s="22">
        <f t="shared" si="1"/>
        <v>173502</v>
      </c>
      <c r="H13" s="22">
        <v>120000</v>
      </c>
      <c r="I13" s="22">
        <f t="shared" si="2"/>
        <v>22800</v>
      </c>
      <c r="J13" s="21">
        <f t="shared" si="3"/>
        <v>142800</v>
      </c>
      <c r="K13" s="23">
        <f t="shared" si="4"/>
        <v>158151</v>
      </c>
    </row>
    <row r="14" spans="2:11" ht="13.5" x14ac:dyDescent="0.25">
      <c r="B14" s="9">
        <v>11</v>
      </c>
      <c r="C14" s="10">
        <v>20727</v>
      </c>
      <c r="D14" s="10" t="s">
        <v>40</v>
      </c>
      <c r="E14" s="22">
        <v>145800</v>
      </c>
      <c r="F14" s="22">
        <f t="shared" si="0"/>
        <v>27702</v>
      </c>
      <c r="G14" s="22">
        <f t="shared" si="1"/>
        <v>173502</v>
      </c>
      <c r="H14" s="22">
        <v>120000</v>
      </c>
      <c r="I14" s="22">
        <f t="shared" si="2"/>
        <v>22800</v>
      </c>
      <c r="J14" s="21">
        <f t="shared" si="3"/>
        <v>142800</v>
      </c>
      <c r="K14" s="23">
        <f t="shared" si="4"/>
        <v>158151</v>
      </c>
    </row>
    <row r="15" spans="2:11" ht="13.5" x14ac:dyDescent="0.25">
      <c r="B15" s="9">
        <v>12</v>
      </c>
      <c r="C15" s="10">
        <v>20728</v>
      </c>
      <c r="D15" s="10" t="s">
        <v>40</v>
      </c>
      <c r="E15" s="22">
        <v>145800</v>
      </c>
      <c r="F15" s="22">
        <f t="shared" si="0"/>
        <v>27702</v>
      </c>
      <c r="G15" s="22">
        <f t="shared" si="1"/>
        <v>173502</v>
      </c>
      <c r="H15" s="22">
        <v>120000</v>
      </c>
      <c r="I15" s="22">
        <f t="shared" si="2"/>
        <v>22800</v>
      </c>
      <c r="J15" s="21">
        <f t="shared" si="3"/>
        <v>142800</v>
      </c>
      <c r="K15" s="23">
        <f t="shared" si="4"/>
        <v>158151</v>
      </c>
    </row>
    <row r="16" spans="2:11" ht="13.5" x14ac:dyDescent="0.25">
      <c r="B16" s="9">
        <v>13</v>
      </c>
      <c r="C16" s="10">
        <v>20729</v>
      </c>
      <c r="D16" s="10" t="s">
        <v>40</v>
      </c>
      <c r="E16" s="22">
        <v>145800</v>
      </c>
      <c r="F16" s="22">
        <f t="shared" si="0"/>
        <v>27702</v>
      </c>
      <c r="G16" s="22">
        <f t="shared" si="1"/>
        <v>173502</v>
      </c>
      <c r="H16" s="22">
        <v>120000</v>
      </c>
      <c r="I16" s="22">
        <f t="shared" si="2"/>
        <v>22800</v>
      </c>
      <c r="J16" s="21">
        <f t="shared" si="3"/>
        <v>142800</v>
      </c>
      <c r="K16" s="23">
        <f t="shared" si="4"/>
        <v>158151</v>
      </c>
    </row>
    <row r="17" spans="2:11" ht="13.5" x14ac:dyDescent="0.25">
      <c r="B17" s="9">
        <v>14</v>
      </c>
      <c r="C17" s="10" t="s">
        <v>46</v>
      </c>
      <c r="D17" s="10" t="s">
        <v>40</v>
      </c>
      <c r="E17" s="22">
        <v>145800</v>
      </c>
      <c r="F17" s="22">
        <f t="shared" si="0"/>
        <v>27702</v>
      </c>
      <c r="G17" s="22">
        <f t="shared" si="1"/>
        <v>173502</v>
      </c>
      <c r="H17" s="22">
        <v>120000</v>
      </c>
      <c r="I17" s="22">
        <f t="shared" si="2"/>
        <v>22800</v>
      </c>
      <c r="J17" s="21">
        <f t="shared" si="3"/>
        <v>142800</v>
      </c>
      <c r="K17" s="23">
        <f t="shared" si="4"/>
        <v>158151</v>
      </c>
    </row>
    <row r="18" spans="2:11" ht="13.5" x14ac:dyDescent="0.25">
      <c r="B18" s="9">
        <v>15</v>
      </c>
      <c r="C18" s="10">
        <v>20730</v>
      </c>
      <c r="D18" s="10" t="s">
        <v>40</v>
      </c>
      <c r="E18" s="22">
        <v>145800</v>
      </c>
      <c r="F18" s="22">
        <f t="shared" si="0"/>
        <v>27702</v>
      </c>
      <c r="G18" s="22">
        <f t="shared" si="1"/>
        <v>173502</v>
      </c>
      <c r="H18" s="22">
        <v>120000</v>
      </c>
      <c r="I18" s="22">
        <f t="shared" si="2"/>
        <v>22800</v>
      </c>
      <c r="J18" s="21">
        <f t="shared" si="3"/>
        <v>142800</v>
      </c>
      <c r="K18" s="23">
        <f t="shared" si="4"/>
        <v>158151</v>
      </c>
    </row>
    <row r="19" spans="2:11" ht="13.5" x14ac:dyDescent="0.25">
      <c r="B19" s="9">
        <v>16</v>
      </c>
      <c r="C19" s="10">
        <v>20731</v>
      </c>
      <c r="D19" s="10" t="s">
        <v>40</v>
      </c>
      <c r="E19" s="22">
        <v>145800</v>
      </c>
      <c r="F19" s="22">
        <f t="shared" si="0"/>
        <v>27702</v>
      </c>
      <c r="G19" s="22">
        <f t="shared" si="1"/>
        <v>173502</v>
      </c>
      <c r="H19" s="22">
        <v>120000</v>
      </c>
      <c r="I19" s="22">
        <f t="shared" si="2"/>
        <v>22800</v>
      </c>
      <c r="J19" s="21">
        <f t="shared" si="3"/>
        <v>142800</v>
      </c>
      <c r="K19" s="23">
        <f t="shared" si="4"/>
        <v>158151</v>
      </c>
    </row>
    <row r="20" spans="2:11" ht="13.5" x14ac:dyDescent="0.25">
      <c r="B20" s="9">
        <v>17</v>
      </c>
      <c r="C20" s="10">
        <v>21156</v>
      </c>
      <c r="D20" s="10" t="s">
        <v>40</v>
      </c>
      <c r="E20" s="22">
        <v>145800</v>
      </c>
      <c r="F20" s="22">
        <f t="shared" si="0"/>
        <v>27702</v>
      </c>
      <c r="G20" s="22">
        <f t="shared" si="1"/>
        <v>173502</v>
      </c>
      <c r="H20" s="22">
        <v>120000</v>
      </c>
      <c r="I20" s="22">
        <f t="shared" si="2"/>
        <v>22800</v>
      </c>
      <c r="J20" s="21">
        <f t="shared" si="3"/>
        <v>142800</v>
      </c>
      <c r="K20" s="23">
        <f t="shared" si="4"/>
        <v>158151</v>
      </c>
    </row>
    <row r="21" spans="2:11" ht="13.5" x14ac:dyDescent="0.25">
      <c r="B21" s="9">
        <v>18</v>
      </c>
      <c r="C21" s="10" t="s">
        <v>47</v>
      </c>
      <c r="D21" s="10" t="s">
        <v>40</v>
      </c>
      <c r="E21" s="22">
        <v>145800</v>
      </c>
      <c r="F21" s="22">
        <f t="shared" si="0"/>
        <v>27702</v>
      </c>
      <c r="G21" s="22">
        <f t="shared" si="1"/>
        <v>173502</v>
      </c>
      <c r="H21" s="22">
        <v>120000</v>
      </c>
      <c r="I21" s="22">
        <f t="shared" si="2"/>
        <v>22800</v>
      </c>
      <c r="J21" s="21">
        <f t="shared" si="3"/>
        <v>142800</v>
      </c>
      <c r="K21" s="23">
        <f t="shared" si="4"/>
        <v>158151</v>
      </c>
    </row>
    <row r="22" spans="2:11" ht="13.5" x14ac:dyDescent="0.25">
      <c r="B22" s="9">
        <v>19</v>
      </c>
      <c r="C22" s="10">
        <v>21160</v>
      </c>
      <c r="D22" s="10" t="s">
        <v>40</v>
      </c>
      <c r="E22" s="22">
        <v>145800</v>
      </c>
      <c r="F22" s="22">
        <f t="shared" si="0"/>
        <v>27702</v>
      </c>
      <c r="G22" s="22">
        <f t="shared" si="1"/>
        <v>173502</v>
      </c>
      <c r="H22" s="22">
        <v>120000</v>
      </c>
      <c r="I22" s="22">
        <f t="shared" si="2"/>
        <v>22800</v>
      </c>
      <c r="J22" s="21">
        <f t="shared" si="3"/>
        <v>142800</v>
      </c>
      <c r="K22" s="23">
        <f t="shared" si="4"/>
        <v>158151</v>
      </c>
    </row>
    <row r="23" spans="2:11" ht="13.5" x14ac:dyDescent="0.25">
      <c r="B23" s="9">
        <v>20</v>
      </c>
      <c r="C23" s="10">
        <v>30420</v>
      </c>
      <c r="D23" s="10" t="s">
        <v>40</v>
      </c>
      <c r="E23" s="22">
        <v>145800</v>
      </c>
      <c r="F23" s="22">
        <f t="shared" si="0"/>
        <v>27702</v>
      </c>
      <c r="G23" s="22">
        <f t="shared" si="1"/>
        <v>173502</v>
      </c>
      <c r="H23" s="22">
        <v>120000</v>
      </c>
      <c r="I23" s="22">
        <f t="shared" si="2"/>
        <v>22800</v>
      </c>
      <c r="J23" s="21">
        <f t="shared" si="3"/>
        <v>142800</v>
      </c>
      <c r="K23" s="23">
        <f t="shared" si="4"/>
        <v>158151</v>
      </c>
    </row>
    <row r="24" spans="2:11" ht="13.5" x14ac:dyDescent="0.25">
      <c r="B24" s="9">
        <v>21</v>
      </c>
      <c r="C24" s="10">
        <v>30421</v>
      </c>
      <c r="D24" s="10" t="s">
        <v>40</v>
      </c>
      <c r="E24" s="22">
        <v>145800</v>
      </c>
      <c r="F24" s="22">
        <f t="shared" si="0"/>
        <v>27702</v>
      </c>
      <c r="G24" s="22">
        <f t="shared" si="1"/>
        <v>173502</v>
      </c>
      <c r="H24" s="22">
        <v>120000</v>
      </c>
      <c r="I24" s="22">
        <f t="shared" si="2"/>
        <v>22800</v>
      </c>
      <c r="J24" s="21">
        <f t="shared" si="3"/>
        <v>142800</v>
      </c>
      <c r="K24" s="23">
        <f t="shared" si="4"/>
        <v>158151</v>
      </c>
    </row>
  </sheetData>
  <mergeCells count="6">
    <mergeCell ref="B2:B3"/>
    <mergeCell ref="C2:C3"/>
    <mergeCell ref="D2:D3"/>
    <mergeCell ref="E2:G2"/>
    <mergeCell ref="K2:K3"/>
    <mergeCell ref="H2:J2"/>
  </mergeCells>
  <conditionalFormatting sqref="D4:D8">
    <cfRule type="expression" dxfId="17" priority="4">
      <formula>$F4="BAJA"</formula>
    </cfRule>
    <cfRule type="expression" dxfId="16" priority="5">
      <formula>$G4="EN GARANTÍA"</formula>
    </cfRule>
    <cfRule type="expression" dxfId="15" priority="6">
      <formula>$F4="INACTIVO"</formula>
    </cfRule>
  </conditionalFormatting>
  <conditionalFormatting sqref="C17:D24">
    <cfRule type="expression" dxfId="14" priority="1">
      <formula>$F17="BAJA"</formula>
    </cfRule>
    <cfRule type="expression" dxfId="13" priority="2">
      <formula>$G17="EN GARANTÍA"</formula>
    </cfRule>
    <cfRule type="expression" dxfId="12" priority="3">
      <formula>$F17="INACTIVO"</formula>
    </cfRule>
  </conditionalFormatting>
  <conditionalFormatting sqref="C4:C8 C9:D16">
    <cfRule type="expression" dxfId="11" priority="7">
      <formula>$F4="BAJA"</formula>
    </cfRule>
    <cfRule type="expression" dxfId="10" priority="8">
      <formula>$G4="EN GARANTÍA"</formula>
    </cfRule>
    <cfRule type="expression" dxfId="9" priority="9">
      <formula>$F4="INACTIVO"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5"/>
  <sheetViews>
    <sheetView tabSelected="1" workbookViewId="0">
      <selection activeCell="H29" sqref="H29"/>
    </sheetView>
  </sheetViews>
  <sheetFormatPr baseColWidth="10" defaultRowHeight="15" x14ac:dyDescent="0.25"/>
  <cols>
    <col min="1" max="1" width="1.85546875" style="1" customWidth="1"/>
    <col min="2" max="2" width="5.85546875" style="1" customWidth="1"/>
    <col min="3" max="3" width="8.42578125" style="1" customWidth="1"/>
    <col min="4" max="4" width="30.42578125" style="1" customWidth="1"/>
    <col min="5" max="5" width="15.140625" style="1" customWidth="1"/>
    <col min="6" max="6" width="12.28515625" style="1" customWidth="1"/>
    <col min="7" max="7" width="13.140625" style="1" hidden="1" customWidth="1"/>
    <col min="8" max="8" width="12.140625" style="1" bestFit="1" customWidth="1"/>
    <col min="9" max="9" width="11.85546875" style="1" customWidth="1"/>
    <col min="10" max="10" width="14" style="1" customWidth="1"/>
    <col min="11" max="11" width="16.42578125" style="1" customWidth="1"/>
    <col min="12" max="16384" width="11.42578125" style="1"/>
  </cols>
  <sheetData>
    <row r="2" spans="2:8" x14ac:dyDescent="0.25">
      <c r="B2" s="42" t="s">
        <v>18</v>
      </c>
      <c r="C2" s="42"/>
      <c r="D2" s="42"/>
      <c r="E2" s="42"/>
      <c r="F2" s="42"/>
      <c r="G2" s="42"/>
      <c r="H2" s="42"/>
    </row>
    <row r="3" spans="2:8" ht="33.75" x14ac:dyDescent="0.25">
      <c r="B3" s="18" t="s">
        <v>8</v>
      </c>
      <c r="C3" s="18" t="s">
        <v>7</v>
      </c>
      <c r="D3" s="19" t="s">
        <v>9</v>
      </c>
      <c r="E3" s="28" t="s">
        <v>43</v>
      </c>
      <c r="F3" s="28" t="s">
        <v>19</v>
      </c>
      <c r="G3" s="28" t="s">
        <v>20</v>
      </c>
      <c r="H3" s="28" t="s">
        <v>20</v>
      </c>
    </row>
    <row r="4" spans="2:8" x14ac:dyDescent="0.25">
      <c r="B4" s="9">
        <v>1</v>
      </c>
      <c r="C4" s="12" t="s">
        <v>21</v>
      </c>
      <c r="D4" s="12" t="s">
        <v>27</v>
      </c>
      <c r="E4" s="29">
        <f>+HISTORICO!N5</f>
        <v>2599294.4887936353</v>
      </c>
      <c r="F4" s="30">
        <f>+COTIZACIONES!K4</f>
        <v>2664767</v>
      </c>
      <c r="G4" s="31">
        <f>(E4+F4)/2</f>
        <v>2632030.7443968179</v>
      </c>
      <c r="H4" s="24">
        <f>+ROUND(G4,0)</f>
        <v>2632031</v>
      </c>
    </row>
    <row r="5" spans="2:8" x14ac:dyDescent="0.25">
      <c r="B5" s="9">
        <v>2</v>
      </c>
      <c r="C5" s="12" t="s">
        <v>24</v>
      </c>
      <c r="D5" s="12" t="s">
        <v>27</v>
      </c>
      <c r="E5" s="29">
        <f>+HISTORICO!N6</f>
        <v>451887.84305143025</v>
      </c>
      <c r="F5" s="30">
        <f>+COTIZACIONES!K5</f>
        <v>1450253</v>
      </c>
      <c r="G5" s="31">
        <f t="shared" ref="G5:G16" si="0">(E5+F5)/2</f>
        <v>951070.42152571515</v>
      </c>
      <c r="H5" s="24">
        <f t="shared" ref="H5:H24" si="1">+ROUND(G5,0)</f>
        <v>951070</v>
      </c>
    </row>
    <row r="6" spans="2:8" x14ac:dyDescent="0.25">
      <c r="B6" s="9">
        <v>3</v>
      </c>
      <c r="C6" s="12" t="s">
        <v>25</v>
      </c>
      <c r="D6" s="12" t="s">
        <v>30</v>
      </c>
      <c r="E6" s="29">
        <f>+HISTORICO!N7</f>
        <v>1941661.6359308751</v>
      </c>
      <c r="F6" s="30">
        <f>+COTIZACIONES!K6</f>
        <v>2317763</v>
      </c>
      <c r="G6" s="31">
        <f t="shared" si="0"/>
        <v>2129712.3179654377</v>
      </c>
      <c r="H6" s="24">
        <f t="shared" si="1"/>
        <v>2129712</v>
      </c>
    </row>
    <row r="7" spans="2:8" x14ac:dyDescent="0.25">
      <c r="B7" s="9">
        <v>4</v>
      </c>
      <c r="C7" s="12" t="s">
        <v>23</v>
      </c>
      <c r="D7" s="12" t="s">
        <v>29</v>
      </c>
      <c r="E7" s="29">
        <f>+HISTORICO!N8</f>
        <v>2637453.4917527158</v>
      </c>
      <c r="F7" s="30">
        <f>+COTIZACIONES!K7</f>
        <v>3272024</v>
      </c>
      <c r="G7" s="31">
        <f t="shared" si="0"/>
        <v>2954738.7458763579</v>
      </c>
      <c r="H7" s="24">
        <f t="shared" si="1"/>
        <v>2954739</v>
      </c>
    </row>
    <row r="8" spans="2:8" x14ac:dyDescent="0.25">
      <c r="B8" s="9">
        <v>5</v>
      </c>
      <c r="C8" s="12" t="s">
        <v>22</v>
      </c>
      <c r="D8" s="12" t="s">
        <v>28</v>
      </c>
      <c r="E8" s="29">
        <f>+HISTORICO!N9</f>
        <v>2845880.5070650503</v>
      </c>
      <c r="F8" s="30">
        <f>+COTIZACIONES!K8</f>
        <v>3445526</v>
      </c>
      <c r="G8" s="31">
        <f t="shared" si="0"/>
        <v>3145703.2535325252</v>
      </c>
      <c r="H8" s="24">
        <f t="shared" si="1"/>
        <v>3145703</v>
      </c>
    </row>
    <row r="9" spans="2:8" x14ac:dyDescent="0.25">
      <c r="B9" s="9">
        <v>6</v>
      </c>
      <c r="C9" s="12" t="s">
        <v>26</v>
      </c>
      <c r="D9" s="12" t="s">
        <v>32</v>
      </c>
      <c r="E9" s="29">
        <f>+HISTORICO!N10</f>
        <v>90807.510430363996</v>
      </c>
      <c r="F9" s="30">
        <f>+COTIZACIONES!K9</f>
        <v>158151</v>
      </c>
      <c r="G9" s="31">
        <f t="shared" si="0"/>
        <v>124479.255215182</v>
      </c>
      <c r="H9" s="24">
        <f t="shared" si="1"/>
        <v>124479</v>
      </c>
    </row>
    <row r="10" spans="2:8" x14ac:dyDescent="0.25">
      <c r="B10" s="9">
        <v>7</v>
      </c>
      <c r="C10" s="43">
        <v>28145</v>
      </c>
      <c r="D10" s="12" t="s">
        <v>31</v>
      </c>
      <c r="E10" s="29">
        <f>+HISTORICO!N11</f>
        <v>611897.60423691536</v>
      </c>
      <c r="F10" s="30">
        <f>+COTIZACIONES!K10</f>
        <v>158151</v>
      </c>
      <c r="G10" s="31">
        <f t="shared" si="0"/>
        <v>385024.30211845768</v>
      </c>
      <c r="H10" s="24">
        <f t="shared" si="1"/>
        <v>385024</v>
      </c>
    </row>
    <row r="11" spans="2:8" x14ac:dyDescent="0.25">
      <c r="B11" s="9">
        <v>8</v>
      </c>
      <c r="C11" s="43">
        <v>20723</v>
      </c>
      <c r="D11" s="12" t="s">
        <v>40</v>
      </c>
      <c r="E11" s="29">
        <f>+HISTORICO!N12</f>
        <v>163370.30701230513</v>
      </c>
      <c r="F11" s="30">
        <f>+COTIZACIONES!K11</f>
        <v>158151</v>
      </c>
      <c r="G11" s="31">
        <f t="shared" si="0"/>
        <v>160760.65350615256</v>
      </c>
      <c r="H11" s="24">
        <f t="shared" si="1"/>
        <v>160761</v>
      </c>
    </row>
    <row r="12" spans="2:8" x14ac:dyDescent="0.25">
      <c r="B12" s="9">
        <v>9</v>
      </c>
      <c r="C12" s="43">
        <v>20724</v>
      </c>
      <c r="D12" s="12" t="s">
        <v>40</v>
      </c>
      <c r="E12" s="29">
        <f>+HISTORICO!N13</f>
        <v>163370.30701230513</v>
      </c>
      <c r="F12" s="30">
        <f>+COTIZACIONES!K12</f>
        <v>158151</v>
      </c>
      <c r="G12" s="31">
        <f t="shared" si="0"/>
        <v>160760.65350615256</v>
      </c>
      <c r="H12" s="24">
        <f t="shared" si="1"/>
        <v>160761</v>
      </c>
    </row>
    <row r="13" spans="2:8" x14ac:dyDescent="0.25">
      <c r="B13" s="9">
        <v>10</v>
      </c>
      <c r="C13" s="43">
        <v>20725</v>
      </c>
      <c r="D13" s="12" t="s">
        <v>40</v>
      </c>
      <c r="E13" s="29">
        <f>+HISTORICO!N14</f>
        <v>163370.30701230513</v>
      </c>
      <c r="F13" s="30">
        <f>+COTIZACIONES!K13</f>
        <v>158151</v>
      </c>
      <c r="G13" s="31">
        <f t="shared" si="0"/>
        <v>160760.65350615256</v>
      </c>
      <c r="H13" s="24">
        <f t="shared" si="1"/>
        <v>160761</v>
      </c>
    </row>
    <row r="14" spans="2:8" x14ac:dyDescent="0.25">
      <c r="B14" s="9">
        <v>11</v>
      </c>
      <c r="C14" s="43">
        <v>20727</v>
      </c>
      <c r="D14" s="12" t="s">
        <v>40</v>
      </c>
      <c r="E14" s="29">
        <f>+HISTORICO!N15</f>
        <v>163370.30701230513</v>
      </c>
      <c r="F14" s="30">
        <f>+COTIZACIONES!K14</f>
        <v>158151</v>
      </c>
      <c r="G14" s="31">
        <f t="shared" si="0"/>
        <v>160760.65350615256</v>
      </c>
      <c r="H14" s="24">
        <f t="shared" si="1"/>
        <v>160761</v>
      </c>
    </row>
    <row r="15" spans="2:8" x14ac:dyDescent="0.25">
      <c r="B15" s="9">
        <v>12</v>
      </c>
      <c r="C15" s="43">
        <v>20728</v>
      </c>
      <c r="D15" s="12" t="s">
        <v>40</v>
      </c>
      <c r="E15" s="29">
        <f>+HISTORICO!N16</f>
        <v>163370.30701230513</v>
      </c>
      <c r="F15" s="30">
        <f>+COTIZACIONES!K15</f>
        <v>158151</v>
      </c>
      <c r="G15" s="31">
        <f t="shared" si="0"/>
        <v>160760.65350615256</v>
      </c>
      <c r="H15" s="24">
        <f t="shared" si="1"/>
        <v>160761</v>
      </c>
    </row>
    <row r="16" spans="2:8" x14ac:dyDescent="0.25">
      <c r="B16" s="9">
        <v>13</v>
      </c>
      <c r="C16" s="43">
        <v>20729</v>
      </c>
      <c r="D16" s="12" t="s">
        <v>40</v>
      </c>
      <c r="E16" s="29">
        <f>+HISTORICO!N17</f>
        <v>163370.30701230513</v>
      </c>
      <c r="F16" s="30">
        <f>+COTIZACIONES!K16</f>
        <v>158151</v>
      </c>
      <c r="G16" s="31">
        <f t="shared" si="0"/>
        <v>160760.65350615256</v>
      </c>
      <c r="H16" s="24">
        <f t="shared" si="1"/>
        <v>160761</v>
      </c>
    </row>
    <row r="17" spans="2:8" x14ac:dyDescent="0.25">
      <c r="B17" s="9">
        <v>14</v>
      </c>
      <c r="C17" s="12" t="s">
        <v>46</v>
      </c>
      <c r="D17" s="12" t="s">
        <v>40</v>
      </c>
      <c r="E17" s="29">
        <f>+HISTORICO!N18</f>
        <v>0</v>
      </c>
      <c r="F17" s="30">
        <f>+COTIZACIONES!K17</f>
        <v>158151</v>
      </c>
      <c r="G17" s="31">
        <f>+F17</f>
        <v>158151</v>
      </c>
      <c r="H17" s="24">
        <f t="shared" si="1"/>
        <v>158151</v>
      </c>
    </row>
    <row r="18" spans="2:8" x14ac:dyDescent="0.25">
      <c r="B18" s="9">
        <v>15</v>
      </c>
      <c r="C18" s="43">
        <v>20730</v>
      </c>
      <c r="D18" s="12" t="s">
        <v>40</v>
      </c>
      <c r="E18" s="29">
        <f>+HISTORICO!N19</f>
        <v>179231.07002461024</v>
      </c>
      <c r="F18" s="30">
        <f>+COTIZACIONES!K18</f>
        <v>158151</v>
      </c>
      <c r="G18" s="31">
        <f>(E18+F18)/2</f>
        <v>168691.03501230513</v>
      </c>
      <c r="H18" s="24">
        <f t="shared" si="1"/>
        <v>168691</v>
      </c>
    </row>
    <row r="19" spans="2:8" x14ac:dyDescent="0.25">
      <c r="B19" s="9">
        <v>16</v>
      </c>
      <c r="C19" s="43">
        <v>20731</v>
      </c>
      <c r="D19" s="12" t="s">
        <v>40</v>
      </c>
      <c r="E19" s="29">
        <f>+HISTORICO!N20</f>
        <v>179231.07002461024</v>
      </c>
      <c r="F19" s="30">
        <f>+COTIZACIONES!K19</f>
        <v>158151</v>
      </c>
      <c r="G19" s="31">
        <f t="shared" ref="G19:G20" si="2">(E19+F19)/2</f>
        <v>168691.03501230513</v>
      </c>
      <c r="H19" s="24">
        <f t="shared" si="1"/>
        <v>168691</v>
      </c>
    </row>
    <row r="20" spans="2:8" x14ac:dyDescent="0.25">
      <c r="B20" s="9">
        <v>17</v>
      </c>
      <c r="C20" s="43">
        <v>21156</v>
      </c>
      <c r="D20" s="12" t="s">
        <v>40</v>
      </c>
      <c r="E20" s="29">
        <f>+HISTORICO!N21</f>
        <v>179231.07002461024</v>
      </c>
      <c r="F20" s="30">
        <f>+COTIZACIONES!K20</f>
        <v>158151</v>
      </c>
      <c r="G20" s="31">
        <f t="shared" si="2"/>
        <v>168691.03501230513</v>
      </c>
      <c r="H20" s="24">
        <f t="shared" si="1"/>
        <v>168691</v>
      </c>
    </row>
    <row r="21" spans="2:8" x14ac:dyDescent="0.25">
      <c r="B21" s="9">
        <v>18</v>
      </c>
      <c r="C21" s="12" t="s">
        <v>47</v>
      </c>
      <c r="D21" s="12" t="s">
        <v>40</v>
      </c>
      <c r="E21" s="29">
        <f>+HISTORICO!N22</f>
        <v>0</v>
      </c>
      <c r="F21" s="30">
        <f>+COTIZACIONES!K21</f>
        <v>158151</v>
      </c>
      <c r="G21" s="31">
        <f>+F21</f>
        <v>158151</v>
      </c>
      <c r="H21" s="24">
        <f t="shared" si="1"/>
        <v>158151</v>
      </c>
    </row>
    <row r="22" spans="2:8" x14ac:dyDescent="0.25">
      <c r="B22" s="9">
        <v>19</v>
      </c>
      <c r="C22" s="43">
        <v>21160</v>
      </c>
      <c r="D22" s="12" t="s">
        <v>40</v>
      </c>
      <c r="E22" s="29">
        <f>+HISTORICO!N23</f>
        <v>179231.07002461024</v>
      </c>
      <c r="F22" s="30">
        <f>+COTIZACIONES!K22</f>
        <v>158151</v>
      </c>
      <c r="G22" s="31">
        <f>(E22+F22)/2</f>
        <v>168691.03501230513</v>
      </c>
      <c r="H22" s="24">
        <f t="shared" si="1"/>
        <v>168691</v>
      </c>
    </row>
    <row r="23" spans="2:8" x14ac:dyDescent="0.25">
      <c r="B23" s="9">
        <v>20</v>
      </c>
      <c r="C23" s="43">
        <v>30420</v>
      </c>
      <c r="D23" s="12" t="s">
        <v>40</v>
      </c>
      <c r="E23" s="29">
        <f>+HISTORICO!N24</f>
        <v>179231.07002461024</v>
      </c>
      <c r="F23" s="30">
        <f>+COTIZACIONES!K23</f>
        <v>158151</v>
      </c>
      <c r="G23" s="31">
        <f t="shared" ref="G23:G24" si="3">(E23+F23)/2</f>
        <v>168691.03501230513</v>
      </c>
      <c r="H23" s="24">
        <f t="shared" si="1"/>
        <v>168691</v>
      </c>
    </row>
    <row r="24" spans="2:8" x14ac:dyDescent="0.25">
      <c r="B24" s="9">
        <v>21</v>
      </c>
      <c r="C24" s="43">
        <v>30421</v>
      </c>
      <c r="D24" s="12" t="s">
        <v>40</v>
      </c>
      <c r="E24" s="29">
        <f>+HISTORICO!N25</f>
        <v>179231.07002461024</v>
      </c>
      <c r="F24" s="30">
        <f>+COTIZACIONES!K24</f>
        <v>158151</v>
      </c>
      <c r="G24" s="31">
        <f t="shared" si="3"/>
        <v>168691.03501230513</v>
      </c>
      <c r="H24" s="24">
        <f t="shared" si="1"/>
        <v>168691</v>
      </c>
    </row>
    <row r="25" spans="2:8" x14ac:dyDescent="0.25">
      <c r="B25" s="40" t="s">
        <v>15</v>
      </c>
      <c r="C25" s="41"/>
      <c r="D25" s="41"/>
      <c r="E25" s="41"/>
      <c r="F25" s="41"/>
      <c r="G25" s="41"/>
      <c r="H25" s="25">
        <f>SUM(H4:H24)</f>
        <v>14615772</v>
      </c>
    </row>
  </sheetData>
  <mergeCells count="2">
    <mergeCell ref="B25:G25"/>
    <mergeCell ref="B2:H2"/>
  </mergeCells>
  <conditionalFormatting sqref="D4:D8">
    <cfRule type="expression" dxfId="8" priority="4">
      <formula>$F4="BAJA"</formula>
    </cfRule>
    <cfRule type="expression" dxfId="7" priority="5">
      <formula>$G4="EN GARANTÍA"</formula>
    </cfRule>
    <cfRule type="expression" dxfId="6" priority="6">
      <formula>$F4="INACTIVO"</formula>
    </cfRule>
  </conditionalFormatting>
  <conditionalFormatting sqref="C17:D24">
    <cfRule type="expression" dxfId="5" priority="1">
      <formula>$F17="BAJA"</formula>
    </cfRule>
    <cfRule type="expression" dxfId="4" priority="2">
      <formula>$G17="EN GARANTÍA"</formula>
    </cfRule>
    <cfRule type="expression" dxfId="3" priority="3">
      <formula>$F17="INACTIVO"</formula>
    </cfRule>
  </conditionalFormatting>
  <conditionalFormatting sqref="C4:C8 C9:D16">
    <cfRule type="expression" dxfId="2" priority="7">
      <formula>$F4="BAJA"</formula>
    </cfRule>
    <cfRule type="expression" dxfId="1" priority="8">
      <formula>$G4="EN GARANTÍA"</formula>
    </cfRule>
    <cfRule type="expression" dxfId="0" priority="9">
      <formula>$F4="INACTIVO"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CONT. AÑOS E HISTORI</vt:lpstr>
      <vt:lpstr>HISTORICO</vt:lpstr>
      <vt:lpstr>COTIZACIONES</vt:lpstr>
      <vt:lpstr>Prome. Cot. e Ind.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Estefany Muñoz Martinez</dc:creator>
  <cp:lastModifiedBy>Rony Kevin Montoya Vargas</cp:lastModifiedBy>
  <dcterms:created xsi:type="dcterms:W3CDTF">2021-07-22T21:00:52Z</dcterms:created>
  <dcterms:modified xsi:type="dcterms:W3CDTF">2026-06-02T23:32:06Z</dcterms:modified>
</cp:coreProperties>
</file>